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00"/>
  </bookViews>
  <sheets>
    <sheet name="ДЧБ" sheetId="1" r:id="rId1"/>
  </sheets>
  <definedNames>
    <definedName name="APPT" localSheetId="0">ДЧБ!#REF!</definedName>
    <definedName name="FIO" localSheetId="0">ДЧБ!#REF!</definedName>
    <definedName name="LAST_CELL" localSheetId="0">ДЧБ!#REF!</definedName>
    <definedName name="SIGN" localSheetId="0">ДЧБ!#REF!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<sst xmlns="http://schemas.openxmlformats.org/spreadsheetml/2006/main" count="426" uniqueCount="174">
  <si>
    <t>Реестр источников доходов бюджета МО "Первомайский район на 2026 год и плановый период 2027 и 2028 годов</t>
  </si>
  <si>
    <t>№п/п</t>
  </si>
  <si>
    <t>Наименование группы источников доходов</t>
  </si>
  <si>
    <t>Классификатор доходов бюджета</t>
  </si>
  <si>
    <t>Главный администратор доходов бюджета</t>
  </si>
  <si>
    <t>Прогноз доходов бюджета на 2025 год</t>
  </si>
  <si>
    <t>Кассовое поступление (по состоянию на 01.10.2025)</t>
  </si>
  <si>
    <t>Оценка исполнения 2025 года</t>
  </si>
  <si>
    <t>Прогноз доходов бюджета</t>
  </si>
  <si>
    <t>КВД</t>
  </si>
  <si>
    <t>Наименование КВД</t>
  </si>
  <si>
    <t>Гл. администратор</t>
  </si>
  <si>
    <t>Наименование Гл. администратор</t>
  </si>
  <si>
    <t>2026год</t>
  </si>
  <si>
    <t>2027 год</t>
  </si>
  <si>
    <t>2028 год</t>
  </si>
  <si>
    <t>3</t>
  </si>
  <si>
    <t>4</t>
  </si>
  <si>
    <t>5</t>
  </si>
  <si>
    <t>6</t>
  </si>
  <si>
    <t>8</t>
  </si>
  <si>
    <t>1 00 00000 00 0000 000</t>
  </si>
  <si>
    <t>НАЛОГОВЫЕ И НЕНАЛОГОВЫЕ ДОХОДЫ</t>
  </si>
  <si>
    <t>Налоговые и неналоговые доходы</t>
  </si>
  <si>
    <t>1.01.02000.01.0000.110</t>
  </si>
  <si>
    <t>Налог на доходы физических лиц</t>
  </si>
  <si>
    <t>182</t>
  </si>
  <si>
    <t>Федеральная налоговая служба</t>
  </si>
  <si>
    <t>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</si>
  <si>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</si>
  <si>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t>
  </si>
  <si>
    <t>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</si>
  <si>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</si>
  <si>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</si>
  <si>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</si>
  <si>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</si>
  <si>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</si>
  <si>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1.05.01000.00.0000.110</t>
  </si>
  <si>
    <t>Налог, взимаемый в связи с применением упрощенной системы налогообложения</t>
  </si>
  <si>
    <t>1.05.02000.02.0000.110</t>
  </si>
  <si>
    <t>Единый налог на вмененный доход для отдельных видов деятельности</t>
  </si>
  <si>
    <t>1.05.03000.01.0000.110</t>
  </si>
  <si>
    <t>Единый сельскохозяйственный налог</t>
  </si>
  <si>
    <t>1.05.04020.02.0000.110</t>
  </si>
  <si>
    <t>Налог, взимаемый в связи с применением патентной системы налогообложения, зачисляемые в бюджеты муниципальных районов</t>
  </si>
  <si>
    <t>1.07.01000.01.0000.110</t>
  </si>
  <si>
    <t>Налог на добычу общераспространенных полезных ископаемых</t>
  </si>
  <si>
    <t>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</si>
  <si>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</si>
  <si>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</si>
  <si>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межселенных территорий муниципальных районов, а также средства от продажи права на заключение договоров аренды указанных земельных участков</t>
  </si>
  <si>
    <t>904</t>
  </si>
  <si>
    <t>Управление имущественных отношений</t>
  </si>
  <si>
    <t>1.11.05025.05.0000.120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</si>
  <si>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</si>
  <si>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1.11.03050.05.0000.120</t>
  </si>
  <si>
    <t>Проценты, полученные от предоставления бюджетных кредитов внутри страны за счет средств бюджетов муниципальных районов</t>
  </si>
  <si>
    <t>903</t>
  </si>
  <si>
    <t>Финансовое управление Администрации Первомайского района</t>
  </si>
  <si>
    <t>1.11.05035.05.0000.120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</si>
  <si>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</si>
  <si>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1.11.09045.05.0000.120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</si>
  <si>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</si>
  <si>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1.12.01000.01.0000.120</t>
  </si>
  <si>
    <t>Плата за негативное воздействие на окружающую среду</t>
  </si>
  <si>
    <t>048</t>
  </si>
  <si>
    <t>Федеральная служба по надзору в сфере природопользования</t>
  </si>
  <si>
    <t>1.13.02995.05.0000.130</t>
  </si>
  <si>
    <t>Прочие доходы от компенсации затрат бюджетов муниципальных районов</t>
  </si>
  <si>
    <t>902</t>
  </si>
  <si>
    <t>Администрация Первомайского района</t>
  </si>
  <si>
    <t>1.14.02053.05.0000.410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</si>
  <si>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</si>
  <si>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1.14.06013.05.0000.430</t>
  </si>
  <si>
    <t>Доходы от продажи земельных участков, государственная собственность на которые не разграничена и которые расположены в границах межселенных территорий муниципальных районов</t>
  </si>
  <si>
    <t>1.16.01000.01.0000.140</t>
  </si>
  <si>
    <t>Административные штрафы, установленные Кодексом Российской Федерации об административных правонарушениях</t>
  </si>
  <si>
    <t>825</t>
  </si>
  <si>
    <t>Мировые судьи</t>
  </si>
  <si>
    <t>1.16.10000.00.0000.140</t>
  </si>
  <si>
    <t>Платежи в целях возмещения причененного ущерба (убытков)</t>
  </si>
  <si>
    <t>188</t>
  </si>
  <si>
    <t>Министерство внутренних дел Российской Федерации</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</si>
  <si>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</si>
  <si>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841</t>
  </si>
  <si>
    <t>Департамент по вопросам семьи и детей Томской области</t>
  </si>
  <si>
    <t>1.16.11000.00.0000.140</t>
  </si>
  <si>
    <t>Платежи, уплачиваемые в целях возмещения вреда</t>
  </si>
  <si>
    <t>838</t>
  </si>
  <si>
    <t>Департамент природных ресурсов и охраны окружающей среды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</si>
  <si>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</si>
  <si>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816</t>
  </si>
  <si>
    <t>Федеральная служба по ветеринарному и фитосанитарному надзору</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</si>
  <si>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</si>
  <si>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076</t>
  </si>
  <si>
    <t>Федеральное агентство по рыболовству</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</si>
  <si>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</si>
  <si>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1.16.07000.00.0000.140</t>
  </si>
  <si>
    <t>905</t>
  </si>
  <si>
    <t xml:space="preserve">Муниципальное казенное учреждение управление образования Администрации Первомайского района </t>
  </si>
  <si>
    <t>1.16.01000.00.0000.140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</si>
  <si>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</si>
  <si>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1.17.00000.00.0000.180</t>
  </si>
  <si>
    <t>Прочие неналоговые доходы</t>
  </si>
  <si>
    <t>2 00 00000 00 0000 000</t>
  </si>
  <si>
    <t>Безвозмездные поступления</t>
  </si>
  <si>
    <t>2.02.15001.05.0000.150</t>
  </si>
  <si>
    <t>Дотации бюджетам муниципальных районов на выравнивание бюджетной обеспеченности из бюджета субъекта Российской Федерации</t>
  </si>
  <si>
    <t>2.02.15002.05.0000.150</t>
  </si>
  <si>
    <t>Дотации бюджетам муниципальных районов на поддержку мер по обеспечению сбалансированности бюджетов</t>
  </si>
  <si>
    <t>2.02.20077.05.0000.150</t>
  </si>
  <si>
    <t>Субсидии бюджетам муниципальных районов на софинансирование капитальных вложений в объекты муниципальной собственности</t>
  </si>
  <si>
    <t>2.02.25171.05.0000.150</t>
  </si>
  <si>
    <t>Субсидии бюджетам муниципальных районов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</si>
  <si>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Муниципальное казенное учреждение "Управление образования Администрации Первомайского района"</t>
  </si>
  <si>
    <t>2.02.25179.05.0000.150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</si>
  <si>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</si>
  <si>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2.02.25304.05.0000.150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</si>
  <si>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</si>
  <si>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2.02.25467.05.0000.150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</si>
  <si>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</si>
  <si>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907</t>
  </si>
  <si>
    <t>Муниципальное казенное учреждение "Отдел культуры Администрации Первомайского района</t>
  </si>
  <si>
    <t>2.02.25497.05.0000.150</t>
  </si>
  <si>
    <t>Субсидии бюджетам муниципальных районов на реализацию мероприятий по обеспечению жильем молодых семей</t>
  </si>
  <si>
    <t>2.02.25519.05.0000.150</t>
  </si>
  <si>
    <t>Субсидии бюджетам муниципальных районов на поддержку отрасли культуры</t>
  </si>
  <si>
    <t>2.02.25527.05.0000.150</t>
  </si>
  <si>
    <t>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</si>
  <si>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2.02.25555.05.0000.150</t>
  </si>
  <si>
    <t>Субсидии бюджетам муниципальных районов на реализацию программ формирования современной городской среды</t>
  </si>
  <si>
    <t>2.02.25576.05.0000.150</t>
  </si>
  <si>
    <t>Субсидии бюджетам муниципальных районов на обеспечение комплексного развития сельских территорий</t>
  </si>
  <si>
    <t>2.02.25599.05.0000.150</t>
  </si>
  <si>
    <t>Субсидии бюджетам муниципальных районов на подготовку проектов межевания земельных участков и на проведение кадастровых работ</t>
  </si>
  <si>
    <t>2.02.25750.05.0000.150</t>
  </si>
  <si>
    <t>Субсидии бюджетам муниципальных районов на реализацию мероприятий по модернизации школьных систем образования</t>
  </si>
  <si>
    <t>2.02.29999.05.0000.150</t>
  </si>
  <si>
    <t>Прочие субсидии бюджетам муниципальных районов</t>
  </si>
  <si>
    <t>2.02.30024.05.0000.150</t>
  </si>
  <si>
    <t>Субвенции бюджетам муниципальных районов на выполнение передаваемых полномочий субъектов Российской Федерации</t>
  </si>
  <si>
    <t>909</t>
  </si>
  <si>
    <t>Управление сельского хозяйства Администрации Первомайского района</t>
  </si>
  <si>
    <t>2.02.30027.05.0000.150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</si>
  <si>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</si>
  <si>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2.02.35082.05.0000.150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</si>
  <si>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</si>
  <si>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2.02.35118.05.0000.150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</si>
  <si>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</si>
  <si>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2.02.35120.05.0000.150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</si>
  <si>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</si>
  <si>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2.02.39999.05.0000.150</t>
  </si>
  <si>
    <t>Прочие субвенции бюджетам муниципальных районов</t>
  </si>
  <si>
    <t>2.02.40014.05.0000.150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</si>
  <si>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</si>
  <si>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2.02.45050.05.0000.150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</si>
  <si>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</si>
  <si>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2.02.45303.05.0000.150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</si>
  <si>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</si>
  <si>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2.02.49999.05.0000.150</t>
  </si>
  <si>
    <t>Прочие межбюджетные трансферты, передаваемые бюджетам муниципальных районов</t>
  </si>
  <si>
    <t>2.07.05030.05.0000.150</t>
  </si>
  <si>
    <t>Прочие безвозмездные поступления в бюджеты муниципальных районов</t>
  </si>
  <si>
    <t>2.18.05010.05.0000.150</t>
  </si>
  <si>
    <t>Доходы бюджетов муниципальных районов от возврата бюджетными учреждениями остатков субсидий прошлых лет</t>
  </si>
  <si>
    <t>2.18.05020.05.0000.150</t>
  </si>
  <si>
    <t>Доходы бюджетов муниципальных районов от возврата автономными учреждениями остатков субсидий прошлых лет</t>
  </si>
  <si>
    <t>2.18.05030.05.0000.150</t>
  </si>
  <si>
    <t>Доходы бюджетов муниципальных районов от возврата иными организациями остатков субсидий прошлых лет</t>
  </si>
  <si>
    <t>2.18.60010.05.0000.150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</si>
  <si>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</si>
  <si>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2.19.60010.05.0000.150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</si>
  <si>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</si>
  <si>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Итого</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</si>
</sst>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176" formatCode="_-* #\.##0.00_-;\-* #\.##0.00_-;_-* &quot;-&quot;??_-;_-@_-"/>
    <numFmt numFmtId="177" formatCode="_-* #\.##0.00\ &quot;₽&quot;_-;\-* #\.##0.00\ &quot;₽&quot;_-;_-* \-??\ &quot;₽&quot;_-;_-@_-"/>
    <numFmt numFmtId="178" formatCode="_-* #\.##0_-;\-* #\.##0_-;_-* &quot;-&quot;_-;_-@_-"/>
    <numFmt numFmtId="179" formatCode="_-* #\.##0\ &quot;₽&quot;_-;\-* #\.##0\ &quot;₽&quot;_-;_-* \-\ &quot;₽&quot;_-;_-@_-"/>
    <numFmt numFmtId="180" formatCode="#\ ##0.00"/>
    <numFmt numFmtId="181" formatCode="?"/>
  </numFmts>
  <fonts count="32">
    <font>
      <sz val="10"/>
      <name val="Arial"/>
      <charset val="134"/>
    </font>
    <font>
      <sz val="8"/>
      <name val="Arial Narrow"/>
      <charset val="204"/>
    </font>
    <font>
      <b/>
      <sz val="13"/>
      <name val="Times New Roman"/>
      <charset val="204"/>
    </font>
    <font>
      <b/>
      <sz val="8"/>
      <name val="Times New Roman"/>
      <charset val="204"/>
    </font>
    <font>
      <sz val="8"/>
      <name val="Times New Roman"/>
      <charset val="204"/>
    </font>
    <font>
      <b/>
      <sz val="9"/>
      <name val="Times New Roman"/>
      <charset val="204"/>
    </font>
    <font>
      <b/>
      <sz val="7"/>
      <name val="Times New Roman"/>
      <charset val="204"/>
    </font>
    <font>
      <b/>
      <sz val="8"/>
      <name val="Arial Narrow"/>
      <charset val="204"/>
    </font>
    <font>
      <sz val="9"/>
      <name val="Times New Roman"/>
      <charset val="204"/>
    </font>
    <font>
      <sz val="8"/>
      <name val="Arial Narrow"/>
      <charset val="0"/>
    </font>
    <font>
      <sz val="8"/>
      <name val="Arial"/>
      <charset val="204"/>
    </font>
    <font>
      <sz val="10"/>
      <name val="Arial"/>
      <charset val="204"/>
    </font>
    <font>
      <sz val="11"/>
      <color theme="1"/>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176" fontId="12" fillId="0" borderId="0" applyFont="0" applyFill="0" applyBorder="0" applyAlignment="0" applyProtection="0">
      <alignment vertical="center"/>
    </xf>
    <xf numFmtId="177" fontId="12" fillId="0" borderId="0" applyFont="0" applyFill="0" applyBorder="0" applyAlignment="0" applyProtection="0">
      <alignment vertical="center"/>
    </xf>
    <xf numFmtId="9" fontId="12" fillId="0" borderId="0" applyFont="0" applyFill="0" applyBorder="0" applyAlignment="0" applyProtection="0">
      <alignment vertical="center"/>
    </xf>
    <xf numFmtId="178" fontId="12" fillId="0" borderId="0" applyFont="0" applyFill="0" applyBorder="0" applyAlignment="0" applyProtection="0">
      <alignment vertical="center"/>
    </xf>
    <xf numFmtId="179"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10"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1" applyNumberFormat="0" applyFill="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0" fillId="0" borderId="0" applyNumberFormat="0" applyFill="0" applyBorder="0" applyAlignment="0" applyProtection="0">
      <alignment vertical="center"/>
    </xf>
    <xf numFmtId="0" fontId="21" fillId="4" borderId="13" applyNumberFormat="0" applyAlignment="0" applyProtection="0">
      <alignment vertical="center"/>
    </xf>
    <xf numFmtId="0" fontId="22" fillId="5" borderId="14" applyNumberFormat="0" applyAlignment="0" applyProtection="0">
      <alignment vertical="center"/>
    </xf>
    <xf numFmtId="0" fontId="23" fillId="5" borderId="13" applyNumberFormat="0" applyAlignment="0" applyProtection="0">
      <alignment vertical="center"/>
    </xf>
    <xf numFmtId="0" fontId="24" fillId="6" borderId="15" applyNumberFormat="0" applyAlignment="0" applyProtection="0">
      <alignment vertical="center"/>
    </xf>
    <xf numFmtId="0" fontId="25" fillId="0" borderId="16" applyNumberFormat="0" applyFill="0" applyAlignment="0" applyProtection="0">
      <alignment vertical="center"/>
    </xf>
    <xf numFmtId="0" fontId="26" fillId="0" borderId="17"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74">
    <xf numFmtId="0" fontId="0" fillId="0" borderId="0" xfId="0"/>
    <xf numFmtId="0" fontId="0" fillId="0" borderId="0" xfId="0" applyAlignment="1">
      <alignment vertical="center"/>
    </xf>
    <xf numFmtId="180" fontId="0" fillId="2" borderId="0" xfId="0" applyNumberFormat="1" applyFill="1"/>
    <xf numFmtId="180" fontId="1" fillId="2" borderId="0" xfId="0" applyNumberFormat="1" applyFont="1" applyFill="1"/>
    <xf numFmtId="180" fontId="1" fillId="0" borderId="0" xfId="0" applyNumberFormat="1" applyFont="1" applyFill="1"/>
    <xf numFmtId="0" fontId="2" fillId="0" borderId="1" xfId="0" applyFont="1" applyBorder="1" applyAlignment="1" applyProtection="1">
      <alignment horizontal="center" vertical="center" wrapText="1"/>
    </xf>
    <xf numFmtId="0" fontId="2" fillId="0" borderId="1" xfId="0" applyFont="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180" fontId="3" fillId="2" borderId="2" xfId="0" applyNumberFormat="1" applyFont="1" applyFill="1" applyBorder="1" applyAlignment="1" applyProtection="1">
      <alignment horizontal="center" vertical="center" wrapText="1"/>
    </xf>
    <xf numFmtId="0" fontId="3" fillId="0" borderId="6" xfId="0" applyFont="1" applyBorder="1" applyAlignment="1">
      <alignment horizontal="center" vertical="center" wrapText="1"/>
    </xf>
    <xf numFmtId="49" fontId="3" fillId="0" borderId="7" xfId="0" applyNumberFormat="1" applyFont="1" applyBorder="1" applyAlignment="1" applyProtection="1">
      <alignment horizontal="center" vertical="center" wrapText="1"/>
    </xf>
    <xf numFmtId="49" fontId="3" fillId="0" borderId="5" xfId="0" applyNumberFormat="1" applyFont="1" applyBorder="1" applyAlignment="1" applyProtection="1">
      <alignment horizontal="center" vertical="center" wrapText="1"/>
    </xf>
    <xf numFmtId="180" fontId="3" fillId="2" borderId="6" xfId="0" applyNumberFormat="1" applyFont="1" applyFill="1" applyBorder="1" applyAlignment="1" applyProtection="1">
      <alignment horizontal="center" vertical="center" wrapText="1"/>
    </xf>
    <xf numFmtId="0" fontId="4" fillId="0" borderId="7" xfId="0" applyFont="1" applyBorder="1" applyAlignment="1">
      <alignment horizontal="center" vertical="center"/>
    </xf>
    <xf numFmtId="49" fontId="4" fillId="0" borderId="7" xfId="0" applyNumberFormat="1" applyFont="1" applyBorder="1" applyAlignment="1" applyProtection="1">
      <alignment horizontal="center" vertical="center" wrapText="1"/>
    </xf>
    <xf numFmtId="49" fontId="4" fillId="2" borderId="7" xfId="0" applyNumberFormat="1" applyFont="1" applyFill="1" applyBorder="1" applyAlignment="1" applyProtection="1">
      <alignment horizontal="center" vertical="center" wrapText="1"/>
    </xf>
    <xf numFmtId="180" fontId="4" fillId="2" borderId="3" xfId="0" applyNumberFormat="1" applyFont="1" applyFill="1" applyBorder="1" applyAlignment="1" applyProtection="1">
      <alignment horizontal="center" vertical="center" wrapText="1"/>
    </xf>
    <xf numFmtId="0" fontId="5" fillId="0" borderId="7" xfId="0" applyFont="1" applyBorder="1" applyAlignment="1">
      <alignment horizontal="center" vertical="center"/>
    </xf>
    <xf numFmtId="49" fontId="6" fillId="0" borderId="7" xfId="0" applyNumberFormat="1" applyFont="1" applyBorder="1" applyAlignment="1" applyProtection="1">
      <alignment horizontal="center" vertical="center" wrapText="1"/>
    </xf>
    <xf numFmtId="49" fontId="5" fillId="0" borderId="7" xfId="0" applyNumberFormat="1" applyFont="1" applyBorder="1" applyAlignment="1" applyProtection="1">
      <alignment horizontal="center" vertical="center" wrapText="1"/>
    </xf>
    <xf numFmtId="180" fontId="7" fillId="2" borderId="7" xfId="0" applyNumberFormat="1" applyFont="1" applyFill="1" applyBorder="1" applyAlignment="1" applyProtection="1">
      <alignment horizontal="center" vertical="center" wrapText="1"/>
    </xf>
    <xf numFmtId="0" fontId="4" fillId="2" borderId="7" xfId="0" applyFont="1" applyFill="1" applyBorder="1" applyAlignment="1">
      <alignment vertical="center" wrapText="1"/>
    </xf>
    <xf numFmtId="49" fontId="8" fillId="2" borderId="7" xfId="0" applyNumberFormat="1" applyFont="1" applyFill="1" applyBorder="1" applyAlignment="1" applyProtection="1">
      <alignment horizontal="left" vertical="center" wrapText="1"/>
    </xf>
    <xf numFmtId="49" fontId="1" fillId="2" borderId="7" xfId="0" applyNumberFormat="1" applyFont="1" applyFill="1" applyBorder="1" applyAlignment="1" applyProtection="1">
      <alignment horizontal="center" vertical="center" wrapText="1"/>
    </xf>
    <xf numFmtId="49" fontId="1" fillId="2" borderId="7" xfId="0" applyNumberFormat="1" applyFont="1" applyFill="1" applyBorder="1" applyAlignment="1" applyProtection="1">
      <alignment horizontal="left" vertical="center" wrapText="1"/>
    </xf>
    <xf numFmtId="180" fontId="1" fillId="2" borderId="7" xfId="0" applyNumberFormat="1" applyFont="1" applyFill="1" applyBorder="1" applyAlignment="1" applyProtection="1">
      <alignment horizontal="right" vertical="center" wrapText="1"/>
    </xf>
    <xf numFmtId="49" fontId="4" fillId="2" borderId="7" xfId="0" applyNumberFormat="1" applyFont="1" applyFill="1" applyBorder="1" applyAlignment="1" applyProtection="1">
      <alignment horizontal="left" vertical="center" wrapText="1"/>
    </xf>
    <xf numFmtId="181" fontId="4" fillId="2" borderId="7" xfId="0" applyNumberFormat="1" applyFont="1" applyFill="1" applyBorder="1" applyAlignment="1" applyProtection="1">
      <alignment horizontal="left" vertical="center" wrapText="1"/>
    </xf>
    <xf numFmtId="180" fontId="1" fillId="2" borderId="7" xfId="0" applyNumberFormat="1" applyFont="1" applyFill="1" applyBorder="1" applyAlignment="1">
      <alignment horizontal="right" vertical="center"/>
    </xf>
    <xf numFmtId="49" fontId="4" fillId="0" borderId="7" xfId="0" applyNumberFormat="1" applyFont="1" applyBorder="1" applyAlignment="1" applyProtection="1">
      <alignment horizontal="left" vertical="center" wrapText="1"/>
    </xf>
    <xf numFmtId="49" fontId="1" fillId="0" borderId="7" xfId="0" applyNumberFormat="1" applyFont="1" applyBorder="1" applyAlignment="1" applyProtection="1">
      <alignment horizontal="center" vertical="center" wrapText="1"/>
    </xf>
    <xf numFmtId="49" fontId="1" fillId="0" borderId="7" xfId="0" applyNumberFormat="1" applyFont="1" applyBorder="1" applyAlignment="1" applyProtection="1">
      <alignment horizontal="left" vertical="center" wrapText="1"/>
    </xf>
    <xf numFmtId="180" fontId="9" fillId="0" borderId="8" xfId="0" applyNumberFormat="1" applyFont="1" applyFill="1" applyBorder="1" applyAlignment="1" applyProtection="1">
      <alignment horizontal="right" vertical="center" wrapText="1"/>
    </xf>
    <xf numFmtId="181" fontId="1" fillId="0" borderId="7" xfId="0" applyNumberFormat="1" applyFont="1" applyBorder="1" applyAlignment="1" applyProtection="1">
      <alignment horizontal="left" vertical="center" wrapText="1"/>
    </xf>
    <xf numFmtId="180" fontId="1" fillId="0" borderId="7" xfId="0" applyNumberFormat="1" applyFont="1" applyFill="1" applyBorder="1" applyAlignment="1" applyProtection="1">
      <alignment horizontal="right" vertical="center" wrapText="1"/>
    </xf>
    <xf numFmtId="181" fontId="9" fillId="0" borderId="8" xfId="0" applyNumberFormat="1" applyFont="1" applyFill="1" applyBorder="1" applyAlignment="1" applyProtection="1">
      <alignment horizontal="left" vertical="center" wrapText="1"/>
    </xf>
    <xf numFmtId="0" fontId="10" fillId="0" borderId="7" xfId="0" applyFont="1" applyBorder="1" applyAlignment="1">
      <alignment horizontal="center" vertical="center"/>
    </xf>
    <xf numFmtId="49" fontId="7" fillId="2" borderId="7" xfId="0" applyNumberFormat="1" applyFont="1" applyFill="1" applyBorder="1" applyAlignment="1" applyProtection="1">
      <alignment horizontal="center" vertical="center" wrapText="1"/>
    </xf>
    <xf numFmtId="0" fontId="5" fillId="2" borderId="7" xfId="0" applyFont="1" applyFill="1" applyBorder="1" applyAlignment="1">
      <alignment wrapText="1"/>
    </xf>
    <xf numFmtId="180" fontId="7" fillId="2" borderId="7" xfId="0" applyNumberFormat="1" applyFont="1" applyFill="1" applyBorder="1" applyAlignment="1" applyProtection="1">
      <alignment horizontal="right" vertical="center" wrapText="1"/>
    </xf>
    <xf numFmtId="180" fontId="1" fillId="0" borderId="7" xfId="0" applyNumberFormat="1" applyFont="1" applyBorder="1" applyAlignment="1" applyProtection="1">
      <alignment horizontal="right" vertical="center" wrapText="1"/>
    </xf>
    <xf numFmtId="180" fontId="3" fillId="2" borderId="2" xfId="0" applyNumberFormat="1" applyFont="1" applyFill="1" applyBorder="1" applyAlignment="1">
      <alignment horizontal="center" vertical="center" wrapText="1"/>
    </xf>
    <xf numFmtId="180" fontId="7" fillId="0" borderId="3" xfId="0" applyNumberFormat="1" applyFont="1" applyFill="1" applyBorder="1" applyAlignment="1">
      <alignment horizontal="center" vertical="center" wrapText="1"/>
    </xf>
    <xf numFmtId="180" fontId="7" fillId="0" borderId="4" xfId="0" applyNumberFormat="1" applyFont="1" applyFill="1" applyBorder="1" applyAlignment="1">
      <alignment horizontal="center" vertical="center" wrapText="1"/>
    </xf>
    <xf numFmtId="180" fontId="7" fillId="0" borderId="5" xfId="0" applyNumberFormat="1" applyFont="1" applyFill="1" applyBorder="1" applyAlignment="1">
      <alignment horizontal="center" vertical="center" wrapText="1"/>
    </xf>
    <xf numFmtId="180" fontId="3" fillId="2" borderId="6" xfId="0" applyNumberFormat="1" applyFont="1" applyFill="1" applyBorder="1" applyAlignment="1">
      <alignment horizontal="center" vertical="center" wrapText="1"/>
    </xf>
    <xf numFmtId="49" fontId="7" fillId="2" borderId="7" xfId="0" applyNumberFormat="1" applyFont="1" applyFill="1" applyBorder="1" applyAlignment="1">
      <alignment horizontal="center" vertical="center" wrapText="1"/>
    </xf>
    <xf numFmtId="49" fontId="7" fillId="0" borderId="7" xfId="0" applyNumberFormat="1" applyFont="1" applyFill="1" applyBorder="1" applyAlignment="1">
      <alignment horizontal="center" vertical="center" wrapText="1"/>
    </xf>
    <xf numFmtId="49" fontId="4" fillId="2" borderId="7" xfId="0" applyNumberFormat="1" applyFont="1" applyFill="1" applyBorder="1" applyAlignment="1">
      <alignment horizontal="center" vertical="center"/>
    </xf>
    <xf numFmtId="49" fontId="4" fillId="0" borderId="7" xfId="0" applyNumberFormat="1" applyFont="1" applyFill="1" applyBorder="1" applyAlignment="1">
      <alignment horizontal="center" vertical="center"/>
    </xf>
    <xf numFmtId="180" fontId="3" fillId="2" borderId="7" xfId="0" applyNumberFormat="1" applyFont="1" applyFill="1" applyBorder="1" applyAlignment="1">
      <alignment horizontal="right" vertical="center"/>
    </xf>
    <xf numFmtId="180" fontId="7" fillId="2" borderId="7" xfId="0" applyNumberFormat="1" applyFont="1" applyFill="1" applyBorder="1" applyAlignment="1">
      <alignment horizontal="center" vertical="center"/>
    </xf>
    <xf numFmtId="180" fontId="7" fillId="0" borderId="7" xfId="0" applyNumberFormat="1" applyFont="1" applyFill="1" applyBorder="1" applyAlignment="1">
      <alignment horizontal="center" vertical="center"/>
    </xf>
    <xf numFmtId="180" fontId="1" fillId="2" borderId="7" xfId="0" applyNumberFormat="1" applyFont="1" applyFill="1" applyBorder="1" applyAlignment="1">
      <alignment horizontal="center" vertical="center"/>
    </xf>
    <xf numFmtId="180" fontId="4" fillId="2" borderId="7" xfId="0" applyNumberFormat="1" applyFont="1" applyFill="1" applyBorder="1" applyAlignment="1">
      <alignment horizontal="right" vertical="center"/>
    </xf>
    <xf numFmtId="0" fontId="11" fillId="0" borderId="0" xfId="0" applyFont="1"/>
    <xf numFmtId="180" fontId="7" fillId="0" borderId="7" xfId="0" applyNumberFormat="1" applyFont="1" applyFill="1" applyBorder="1" applyAlignment="1" applyProtection="1">
      <alignment horizontal="right" vertical="center" wrapText="1"/>
    </xf>
    <xf numFmtId="180" fontId="0" fillId="0" borderId="0" xfId="0" applyNumberFormat="1"/>
    <xf numFmtId="180" fontId="1" fillId="0" borderId="7" xfId="0" applyNumberFormat="1" applyFont="1" applyFill="1" applyBorder="1" applyAlignment="1">
      <alignment horizontal="right" vertical="center"/>
    </xf>
    <xf numFmtId="0" fontId="0" fillId="0" borderId="7" xfId="0" applyBorder="1" applyAlignment="1">
      <alignment vertical="center"/>
    </xf>
    <xf numFmtId="49" fontId="3" fillId="0" borderId="7" xfId="0" applyNumberFormat="1" applyFont="1" applyBorder="1" applyAlignment="1" applyProtection="1">
      <alignment horizontal="center"/>
    </xf>
    <xf numFmtId="49" fontId="3" fillId="0" borderId="7" xfId="0" applyNumberFormat="1" applyFont="1" applyBorder="1" applyAlignment="1" applyProtection="1">
      <alignment horizontal="left"/>
    </xf>
    <xf numFmtId="180" fontId="7" fillId="2" borderId="7" xfId="0" applyNumberFormat="1" applyFont="1" applyFill="1" applyBorder="1"/>
    <xf numFmtId="0" fontId="10" fillId="0" borderId="9" xfId="0" applyFont="1" applyFill="1" applyBorder="1" applyAlignment="1">
      <alignment horizontal="center" vertical="center"/>
    </xf>
    <xf numFmtId="180" fontId="1" fillId="2" borderId="0" xfId="0" applyNumberFormat="1" applyFont="1" applyFill="1" applyBorder="1" applyAlignment="1" applyProtection="1">
      <alignment horizontal="right" vertical="center" wrapText="1"/>
    </xf>
    <xf numFmtId="49" fontId="1" fillId="2" borderId="0" xfId="0" applyNumberFormat="1" applyFont="1" applyFill="1" applyBorder="1" applyAlignment="1" applyProtection="1">
      <alignment horizontal="center" vertical="center" wrapText="1"/>
    </xf>
    <xf numFmtId="0" fontId="0" fillId="2" borderId="0" xfId="0" applyFill="1"/>
    <xf numFmtId="180" fontId="7" fillId="0" borderId="7" xfId="0" applyNumberFormat="1" applyFont="1" applyFill="1" applyBorder="1"/>
    <xf numFmtId="180" fontId="0" fillId="2" borderId="0" xfId="0" applyNumberFormat="1" applyFill="1" applyBorder="1"/>
    <xf numFmtId="180" fontId="1" fillId="2" borderId="0" xfId="0" applyNumberFormat="1" applyFont="1" applyFill="1" applyBorder="1"/>
  </cellXfs>
  <cellStyles count="49">
    <cellStyle name="Обычный" xfId="0" builtinId="0"/>
    <cellStyle name="Запятая" xfId="1" builtinId="3"/>
    <cellStyle name="Денежный" xfId="2" builtinId="4"/>
    <cellStyle name="Процент" xfId="3" builtinId="5"/>
    <cellStyle name="Запятая [0]" xfId="4" builtinId="6"/>
    <cellStyle name="Денежный [0]" xfId="5" builtinId="7"/>
    <cellStyle name="Гиперссылка" xfId="6" builtinId="8"/>
    <cellStyle name="Открывавшаяся гиперссылка" xfId="7" builtinId="9"/>
    <cellStyle name="Примечание" xfId="8" builtinId="10"/>
    <cellStyle name="Предупреждающий текст" xfId="9" builtinId="11"/>
    <cellStyle name="Заголовок" xfId="10" builtinId="15"/>
    <cellStyle name="Пояснительный текст" xfId="11" builtinId="53"/>
    <cellStyle name="Заголовок 1" xfId="12" builtinId="16"/>
    <cellStyle name="Заголовок 2" xfId="13" builtinId="17"/>
    <cellStyle name="Заголовок 3" xfId="14" builtinId="18"/>
    <cellStyle name="Заголовок 4" xfId="15" builtinId="19"/>
    <cellStyle name="Ввод" xfId="16" builtinId="20"/>
    <cellStyle name="Вывод" xfId="17" builtinId="21"/>
    <cellStyle name="Вычисление" xfId="18" builtinId="22"/>
    <cellStyle name="Проверить ячейку" xfId="19" builtinId="23"/>
    <cellStyle name="Связанная ячейка" xfId="20" builtinId="24"/>
    <cellStyle name="Итого" xfId="21" builtinId="25"/>
    <cellStyle name="Хороший" xfId="22" builtinId="26"/>
    <cellStyle name="Плохой" xfId="23" builtinId="27"/>
    <cellStyle name="Нейтральный" xfId="24" builtinId="28"/>
    <cellStyle name="Акцент1" xfId="25" builtinId="29"/>
    <cellStyle name="20% — Акцент1" xfId="26" builtinId="30"/>
    <cellStyle name="40% — Акцент1" xfId="27" builtinId="31"/>
    <cellStyle name="60% — Акцент1" xfId="28" builtinId="32"/>
    <cellStyle name="Акцент2" xfId="29" builtinId="33"/>
    <cellStyle name="20% — Акцент2" xfId="30" builtinId="34"/>
    <cellStyle name="40% — Акцент2" xfId="31" builtinId="35"/>
    <cellStyle name="60% — Акцент2" xfId="32" builtinId="36"/>
    <cellStyle name="Акцент3" xfId="33" builtinId="37"/>
    <cellStyle name="20% — Акцент3" xfId="34" builtinId="38"/>
    <cellStyle name="40% — Акцент3" xfId="35" builtinId="39"/>
    <cellStyle name="60% — Акцент3" xfId="36" builtinId="40"/>
    <cellStyle name="Акцент4" xfId="37" builtinId="41"/>
    <cellStyle name="20% — Акцент4" xfId="38" builtinId="42"/>
    <cellStyle name="40% — Акцент4" xfId="39" builtinId="43"/>
    <cellStyle name="60% — Акцент4" xfId="40" builtinId="44"/>
    <cellStyle name="Акцент5" xfId="41" builtinId="45"/>
    <cellStyle name="20% — Акцент5" xfId="42" builtinId="46"/>
    <cellStyle name="40% — Акцент5" xfId="43" builtinId="47"/>
    <cellStyle name="60% — Акцент5" xfId="44" builtinId="48"/>
    <cellStyle name="Акцент6" xfId="45" builtinId="49"/>
    <cellStyle name="20% — Акцент6" xfId="46" builtinId="50"/>
    <cellStyle name="40% — Акцент6" xfId="47" builtinId="51"/>
    <cellStyle name="60% — Акцент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40"/>
  <sheetViews>
    <sheetView showGridLines="0" tabSelected="1" workbookViewId="0">
      <selection activeCell="R21" sqref="R21"/>
    </sheetView>
  </sheetViews>
  <sheetFormatPr defaultColWidth="9" defaultRowHeight="12.75" customHeight="1"/>
  <cols>
    <col min="1" max="1" width="4.28571428571429" style="1" customWidth="1"/>
    <col min="2" max="2" width="10.2857142857143" style="1" customWidth="1"/>
    <col min="3" max="3" width="15.4285714285714" customWidth="1"/>
    <col min="4" max="4" width="28.8571428571429" customWidth="1"/>
    <col min="5" max="5" width="5.71428571428571" customWidth="1"/>
    <col min="6" max="6" width="14.4285714285714" customWidth="1"/>
    <col min="7" max="7" width="13.8571428571429" style="2" customWidth="1"/>
    <col min="8" max="8" width="11.2857142857143" style="2" customWidth="1"/>
    <col min="9" max="9" width="11.5714285714286" style="2" customWidth="1"/>
    <col min="10" max="10" width="12.2857142857143" style="3" customWidth="1"/>
    <col min="11" max="11" width="11.4285714285714" style="4" customWidth="1"/>
    <col min="12" max="12" width="10.7142857142857" style="4" customWidth="1"/>
  </cols>
  <sheetData>
    <row r="1" ht="35.45" customHeight="1" spans="1:12">
      <c r="A1" s="5" t="s">
        <v>0</v>
      </c>
      <c r="B1" s="6"/>
      <c r="C1" s="6"/>
      <c r="D1" s="6"/>
      <c r="E1" s="6"/>
      <c r="F1" s="6"/>
      <c r="G1" s="6"/>
      <c r="H1" s="6"/>
      <c r="I1" s="6"/>
      <c r="J1" s="6"/>
      <c r="K1" s="6"/>
      <c r="L1" s="6"/>
    </row>
    <row r="2" ht="25.15" customHeight="1" spans="1:12">
      <c r="A2" s="7" t="s">
        <v>1</v>
      </c>
      <c r="B2" s="7" t="s">
        <v>2</v>
      </c>
      <c r="C2" s="8" t="s">
        <v>3</v>
      </c>
      <c r="D2" s="9"/>
      <c r="E2" s="10" t="s">
        <v>4</v>
      </c>
      <c r="F2" s="11"/>
      <c r="G2" s="12" t="s">
        <v>5</v>
      </c>
      <c r="H2" s="12" t="s">
        <v>6</v>
      </c>
      <c r="I2" s="45" t="s">
        <v>7</v>
      </c>
      <c r="J2" s="46" t="s">
        <v>8</v>
      </c>
      <c r="K2" s="47"/>
      <c r="L2" s="48"/>
    </row>
    <row r="3" ht="41.45" customHeight="1" spans="1:12">
      <c r="A3" s="13"/>
      <c r="B3" s="13"/>
      <c r="C3" s="14" t="s">
        <v>9</v>
      </c>
      <c r="D3" s="14" t="s">
        <v>10</v>
      </c>
      <c r="E3" s="14" t="s">
        <v>11</v>
      </c>
      <c r="F3" s="15" t="s">
        <v>12</v>
      </c>
      <c r="G3" s="16"/>
      <c r="H3" s="16"/>
      <c r="I3" s="49"/>
      <c r="J3" s="50" t="s">
        <v>13</v>
      </c>
      <c r="K3" s="51" t="s">
        <v>14</v>
      </c>
      <c r="L3" s="51" t="s">
        <v>15</v>
      </c>
    </row>
    <row r="4" spans="1:12">
      <c r="A4" s="17">
        <v>1</v>
      </c>
      <c r="B4" s="17">
        <v>2</v>
      </c>
      <c r="C4" s="18" t="s">
        <v>16</v>
      </c>
      <c r="D4" s="18" t="s">
        <v>17</v>
      </c>
      <c r="E4" s="18" t="s">
        <v>18</v>
      </c>
      <c r="F4" s="18" t="s">
        <v>19</v>
      </c>
      <c r="G4" s="19">
        <v>7</v>
      </c>
      <c r="H4" s="20" t="s">
        <v>20</v>
      </c>
      <c r="I4" s="52">
        <v>9</v>
      </c>
      <c r="J4" s="52">
        <v>10</v>
      </c>
      <c r="K4" s="53">
        <v>11</v>
      </c>
      <c r="L4" s="53">
        <v>12</v>
      </c>
    </row>
    <row r="5" ht="26.45" customHeight="1" spans="1:12">
      <c r="A5" s="21"/>
      <c r="B5" s="21"/>
      <c r="C5" s="22" t="s">
        <v>21</v>
      </c>
      <c r="D5" s="23" t="s">
        <v>22</v>
      </c>
      <c r="E5" s="23"/>
      <c r="F5" s="23"/>
      <c r="G5" s="24">
        <f>G6+G7+G8+G9+G10+G11+G12+G13+G14+G15+G16+G17+G18+G19+G20+G21+G22+G23+G24+G25+G26+G27+G28+G29+G30+G34+G36+G35</f>
        <v>200093190</v>
      </c>
      <c r="H5" s="24">
        <f>H6+H7+H8+H9+H10+H11+H12+H13+H14+H15+H16+H17+H18+H19+H20+H21+H22+H23+H24+H25+H26+H27+H28+H29+H30+H31+H32+H33+H34+H36+H35</f>
        <v>149173388.18</v>
      </c>
      <c r="I5" s="54">
        <f>I6+I7+I8+I9+I10+I11+I12+I13+I14+I15+I16+I17+I18+I19+I20+I21+I22+I23+I24+I25+I26+I27+I28+I29+I30+I31+I32+I33+I34+I36+I35</f>
        <v>202697090</v>
      </c>
      <c r="J5" s="55">
        <f>J6+J8+J7+J9+J10+J11+J12+J13+J14+J15+J16+J17+J18+J19+J20+J21+J22+J23+J24+J25+J26+J27+J28+J29+J30+J31+J32+J33+J34+J36+J35</f>
        <v>205199000</v>
      </c>
      <c r="K5" s="56">
        <f>K6+K7+K8+K9+K10+K11+K12+K13+K14+K15+K16+K17+K18+K19+K20+K21+K22+K23+K24+K25+K26+K27+K28+K30+K35</f>
        <v>222484200</v>
      </c>
      <c r="L5" s="56">
        <f>L6+L7+L8+L9+L10+L11+L12+L13+L14+L15+L16+L17+L18+L19+L20+L21+L22+L23+L24+L25+L26+L27+L28+L29+L30+L31+L32+L33+L34+L36+L35</f>
        <v>238271550</v>
      </c>
    </row>
    <row r="6" ht="30.75" customHeight="1" spans="1:12">
      <c r="A6" s="17">
        <v>1</v>
      </c>
      <c r="B6" s="25" t="s">
        <v>23</v>
      </c>
      <c r="C6" s="19" t="s">
        <v>24</v>
      </c>
      <c r="D6" s="26" t="s">
        <v>25</v>
      </c>
      <c r="E6" s="27" t="s">
        <v>26</v>
      </c>
      <c r="F6" s="28" t="s">
        <v>27</v>
      </c>
      <c r="G6" s="29">
        <v>157680800</v>
      </c>
      <c r="H6" s="29">
        <v>115777374.9</v>
      </c>
      <c r="I6" s="29">
        <v>160487500</v>
      </c>
      <c r="J6" s="32">
        <v>170162000</v>
      </c>
      <c r="K6" s="32">
        <v>184286000</v>
      </c>
      <c r="L6" s="57">
        <v>198107000</v>
      </c>
    </row>
    <row r="7" ht="69.75" customHeight="1" spans="1:12">
      <c r="A7" s="17">
        <v>2</v>
      </c>
      <c r="B7" s="25" t="s">
        <v>23</v>
      </c>
      <c r="C7" s="19" t="s">
        <v>28</v>
      </c>
      <c r="D7" s="30" t="s">
        <v>29</v>
      </c>
      <c r="E7" s="19" t="s">
        <v>30</v>
      </c>
      <c r="F7" s="28" t="s">
        <v>27</v>
      </c>
      <c r="G7" s="29">
        <v>1992000</v>
      </c>
      <c r="H7" s="29">
        <v>1423954.35</v>
      </c>
      <c r="I7" s="29">
        <v>1992000</v>
      </c>
      <c r="J7" s="32">
        <v>2073000</v>
      </c>
      <c r="K7" s="32">
        <v>2815000</v>
      </c>
      <c r="L7" s="32">
        <v>2932000</v>
      </c>
    </row>
    <row r="8" ht="109.5" customHeight="1" spans="1:12">
      <c r="A8" s="17">
        <v>3</v>
      </c>
      <c r="B8" s="25" t="s">
        <v>23</v>
      </c>
      <c r="C8" s="19" t="s">
        <v>31</v>
      </c>
      <c r="D8" s="31" t="s">
        <v>32</v>
      </c>
      <c r="E8" s="19" t="s">
        <v>30</v>
      </c>
      <c r="F8" s="28" t="s">
        <v>27</v>
      </c>
      <c r="G8" s="29">
        <v>9000</v>
      </c>
      <c r="H8" s="29">
        <v>8315.49</v>
      </c>
      <c r="I8" s="29">
        <v>9000</v>
      </c>
      <c r="J8" s="32">
        <v>10000</v>
      </c>
      <c r="K8" s="32">
        <v>13000</v>
      </c>
      <c r="L8" s="32">
        <v>14000</v>
      </c>
    </row>
    <row r="9" ht="75" customHeight="1" spans="1:12">
      <c r="A9" s="17">
        <v>4</v>
      </c>
      <c r="B9" s="25" t="s">
        <v>23</v>
      </c>
      <c r="C9" s="19" t="s">
        <v>33</v>
      </c>
      <c r="D9" s="30" t="s">
        <v>34</v>
      </c>
      <c r="E9" s="19" t="s">
        <v>30</v>
      </c>
      <c r="F9" s="28" t="s">
        <v>27</v>
      </c>
      <c r="G9" s="29">
        <v>2012000</v>
      </c>
      <c r="H9" s="29">
        <v>1526439.23</v>
      </c>
      <c r="I9" s="29">
        <v>2012000</v>
      </c>
      <c r="J9" s="32">
        <v>2073000</v>
      </c>
      <c r="K9" s="32">
        <v>2794000</v>
      </c>
      <c r="L9" s="32">
        <v>2911000</v>
      </c>
    </row>
    <row r="10" ht="90" spans="1:12">
      <c r="A10" s="17">
        <v>5</v>
      </c>
      <c r="B10" s="25" t="s">
        <v>23</v>
      </c>
      <c r="C10" s="19" t="s">
        <v>35</v>
      </c>
      <c r="D10" s="30" t="s">
        <v>36</v>
      </c>
      <c r="E10" s="19" t="s">
        <v>30</v>
      </c>
      <c r="F10" s="28" t="s">
        <v>27</v>
      </c>
      <c r="G10" s="32">
        <v>-204000</v>
      </c>
      <c r="H10" s="29">
        <v>-145024.36</v>
      </c>
      <c r="I10" s="32">
        <v>-204000</v>
      </c>
      <c r="J10" s="32">
        <v>-153000</v>
      </c>
      <c r="K10" s="32">
        <v>-199000</v>
      </c>
      <c r="L10" s="32">
        <v>-204000</v>
      </c>
    </row>
    <row r="11" ht="33" customHeight="1" spans="1:12">
      <c r="A11" s="17">
        <v>6</v>
      </c>
      <c r="B11" s="25" t="s">
        <v>23</v>
      </c>
      <c r="C11" s="19" t="s">
        <v>37</v>
      </c>
      <c r="D11" s="30" t="s">
        <v>38</v>
      </c>
      <c r="E11" s="19" t="s">
        <v>26</v>
      </c>
      <c r="F11" s="30" t="s">
        <v>27</v>
      </c>
      <c r="G11" s="29">
        <v>11714000</v>
      </c>
      <c r="H11" s="29">
        <v>10670283.59</v>
      </c>
      <c r="I11" s="29">
        <v>11714000</v>
      </c>
      <c r="J11" s="32">
        <v>12178000</v>
      </c>
      <c r="K11" s="32">
        <v>13268000</v>
      </c>
      <c r="L11" s="32">
        <v>14267000</v>
      </c>
    </row>
    <row r="12" ht="27" customHeight="1" spans="1:12">
      <c r="A12" s="17">
        <v>7</v>
      </c>
      <c r="B12" s="25" t="s">
        <v>23</v>
      </c>
      <c r="C12" s="19" t="s">
        <v>39</v>
      </c>
      <c r="D12" s="30" t="s">
        <v>40</v>
      </c>
      <c r="E12" s="19" t="s">
        <v>26</v>
      </c>
      <c r="F12" s="30" t="s">
        <v>27</v>
      </c>
      <c r="G12" s="29">
        <v>0</v>
      </c>
      <c r="H12" s="29">
        <v>13729.89</v>
      </c>
      <c r="I12" s="58">
        <v>6000</v>
      </c>
      <c r="J12" s="32">
        <v>5000</v>
      </c>
      <c r="K12" s="32">
        <v>4000</v>
      </c>
      <c r="L12" s="32">
        <v>3000</v>
      </c>
    </row>
    <row r="13" ht="30.6" customHeight="1" spans="1:12">
      <c r="A13" s="17">
        <v>8</v>
      </c>
      <c r="B13" s="25" t="s">
        <v>23</v>
      </c>
      <c r="C13" s="19" t="s">
        <v>41</v>
      </c>
      <c r="D13" s="30" t="s">
        <v>42</v>
      </c>
      <c r="E13" s="19" t="s">
        <v>26</v>
      </c>
      <c r="F13" s="30" t="s">
        <v>27</v>
      </c>
      <c r="G13" s="29">
        <v>7500</v>
      </c>
      <c r="H13" s="29">
        <v>18</v>
      </c>
      <c r="I13" s="58">
        <v>5500</v>
      </c>
      <c r="J13" s="32">
        <v>5800</v>
      </c>
      <c r="K13" s="32">
        <v>6000</v>
      </c>
      <c r="L13" s="32">
        <v>6250</v>
      </c>
    </row>
    <row r="14" ht="42.6" customHeight="1" spans="1:12">
      <c r="A14" s="17">
        <v>9</v>
      </c>
      <c r="B14" s="25" t="s">
        <v>23</v>
      </c>
      <c r="C14" s="19" t="s">
        <v>43</v>
      </c>
      <c r="D14" s="30" t="s">
        <v>44</v>
      </c>
      <c r="E14" s="19" t="s">
        <v>26</v>
      </c>
      <c r="F14" s="30" t="s">
        <v>27</v>
      </c>
      <c r="G14" s="29">
        <v>4068000</v>
      </c>
      <c r="H14" s="29">
        <v>2860734.29</v>
      </c>
      <c r="I14" s="58">
        <v>4068000</v>
      </c>
      <c r="J14" s="32">
        <v>0</v>
      </c>
      <c r="K14" s="32">
        <v>0</v>
      </c>
      <c r="L14" s="32">
        <v>0</v>
      </c>
    </row>
    <row r="15" ht="38.45" customHeight="1" spans="1:12">
      <c r="A15" s="17">
        <v>10</v>
      </c>
      <c r="B15" s="25" t="s">
        <v>23</v>
      </c>
      <c r="C15" s="19" t="s">
        <v>45</v>
      </c>
      <c r="D15" s="30" t="s">
        <v>46</v>
      </c>
      <c r="E15" s="19" t="s">
        <v>26</v>
      </c>
      <c r="F15" s="30" t="s">
        <v>27</v>
      </c>
      <c r="G15" s="29">
        <v>0</v>
      </c>
      <c r="H15" s="29">
        <v>0</v>
      </c>
      <c r="I15" s="58">
        <v>0</v>
      </c>
      <c r="J15" s="32">
        <v>0</v>
      </c>
      <c r="K15" s="32">
        <v>0</v>
      </c>
      <c r="L15" s="32">
        <v>0</v>
      </c>
    </row>
    <row r="16" ht="56.25" spans="1:12">
      <c r="A16" s="17">
        <v>11</v>
      </c>
      <c r="B16" s="25" t="s">
        <v>23</v>
      </c>
      <c r="C16" s="19" t="s">
        <v>47</v>
      </c>
      <c r="D16" s="30" t="s">
        <v>48</v>
      </c>
      <c r="E16" s="19" t="s">
        <v>26</v>
      </c>
      <c r="F16" s="30" t="s">
        <v>27</v>
      </c>
      <c r="G16" s="29">
        <v>8308000</v>
      </c>
      <c r="H16" s="29">
        <v>6206260.14</v>
      </c>
      <c r="I16" s="29">
        <v>8263800</v>
      </c>
      <c r="J16" s="32">
        <v>8717100</v>
      </c>
      <c r="K16" s="32">
        <v>9071100</v>
      </c>
      <c r="L16" s="32">
        <v>9439100</v>
      </c>
    </row>
    <row r="17" ht="101.25" spans="1:12">
      <c r="A17" s="17">
        <v>12</v>
      </c>
      <c r="B17" s="25" t="s">
        <v>23</v>
      </c>
      <c r="C17" s="19" t="s">
        <v>49</v>
      </c>
      <c r="D17" s="31" t="s">
        <v>50</v>
      </c>
      <c r="E17" s="19" t="s">
        <v>51</v>
      </c>
      <c r="F17" s="30" t="s">
        <v>52</v>
      </c>
      <c r="G17" s="29">
        <v>8253000</v>
      </c>
      <c r="H17" s="29">
        <v>5693150.29</v>
      </c>
      <c r="I17" s="29">
        <v>8253000</v>
      </c>
      <c r="J17" s="32">
        <v>7761700</v>
      </c>
      <c r="K17" s="32">
        <v>8072200</v>
      </c>
      <c r="L17" s="32">
        <v>8395100</v>
      </c>
    </row>
    <row r="18" ht="90" spans="1:12">
      <c r="A18" s="17">
        <v>13</v>
      </c>
      <c r="B18" s="25" t="s">
        <v>23</v>
      </c>
      <c r="C18" s="19" t="s">
        <v>53</v>
      </c>
      <c r="D18" s="30" t="s">
        <v>54</v>
      </c>
      <c r="E18" s="19" t="s">
        <v>51</v>
      </c>
      <c r="F18" s="30" t="s">
        <v>52</v>
      </c>
      <c r="G18" s="29">
        <v>9000</v>
      </c>
      <c r="H18" s="29">
        <v>792.44</v>
      </c>
      <c r="I18" s="58">
        <v>9000</v>
      </c>
      <c r="J18" s="32">
        <v>9000</v>
      </c>
      <c r="K18" s="32">
        <v>9000</v>
      </c>
      <c r="L18" s="32">
        <v>9000</v>
      </c>
    </row>
    <row r="19" ht="56.25" spans="1:12">
      <c r="A19" s="17">
        <v>14</v>
      </c>
      <c r="B19" s="25" t="s">
        <v>23</v>
      </c>
      <c r="C19" s="18" t="s">
        <v>55</v>
      </c>
      <c r="D19" s="33" t="s">
        <v>56</v>
      </c>
      <c r="E19" s="19" t="s">
        <v>57</v>
      </c>
      <c r="F19" s="30" t="s">
        <v>58</v>
      </c>
      <c r="G19" s="29">
        <v>161800</v>
      </c>
      <c r="H19" s="29">
        <v>118782.95</v>
      </c>
      <c r="I19" s="58">
        <v>161800</v>
      </c>
      <c r="J19" s="32">
        <v>57700</v>
      </c>
      <c r="K19" s="32">
        <v>0</v>
      </c>
      <c r="L19" s="32">
        <v>0</v>
      </c>
    </row>
    <row r="20" ht="78.75" spans="1:12">
      <c r="A20" s="17">
        <v>15</v>
      </c>
      <c r="B20" s="25" t="s">
        <v>23</v>
      </c>
      <c r="C20" s="19" t="s">
        <v>59</v>
      </c>
      <c r="D20" s="30" t="s">
        <v>60</v>
      </c>
      <c r="E20" s="19" t="s">
        <v>51</v>
      </c>
      <c r="F20" s="30" t="s">
        <v>52</v>
      </c>
      <c r="G20" s="29">
        <v>1200000</v>
      </c>
      <c r="H20" s="29">
        <v>674681.39</v>
      </c>
      <c r="I20" s="29">
        <v>1200000</v>
      </c>
      <c r="J20" s="32">
        <v>975800</v>
      </c>
      <c r="K20" s="32">
        <v>975800</v>
      </c>
      <c r="L20" s="32">
        <v>975800</v>
      </c>
    </row>
    <row r="21" ht="103.5" customHeight="1" spans="1:12">
      <c r="A21" s="17">
        <v>16</v>
      </c>
      <c r="B21" s="25" t="s">
        <v>23</v>
      </c>
      <c r="C21" s="34" t="s">
        <v>61</v>
      </c>
      <c r="D21" s="35" t="s">
        <v>62</v>
      </c>
      <c r="E21" s="19" t="s">
        <v>51</v>
      </c>
      <c r="F21" s="30" t="s">
        <v>52</v>
      </c>
      <c r="G21" s="29">
        <v>187000</v>
      </c>
      <c r="H21" s="29">
        <v>126590.39</v>
      </c>
      <c r="I21" s="29">
        <v>187000</v>
      </c>
      <c r="J21" s="32">
        <v>187000</v>
      </c>
      <c r="K21" s="32">
        <v>187000</v>
      </c>
      <c r="L21" s="32">
        <v>187000</v>
      </c>
    </row>
    <row r="22" ht="56.25" spans="1:12">
      <c r="A22" s="17">
        <v>17</v>
      </c>
      <c r="B22" s="25" t="s">
        <v>23</v>
      </c>
      <c r="C22" s="19" t="s">
        <v>63</v>
      </c>
      <c r="D22" s="30" t="s">
        <v>64</v>
      </c>
      <c r="E22" s="19" t="s">
        <v>65</v>
      </c>
      <c r="F22" s="30" t="s">
        <v>66</v>
      </c>
      <c r="G22" s="29">
        <v>283390</v>
      </c>
      <c r="H22" s="29">
        <v>80117.14</v>
      </c>
      <c r="I22" s="58">
        <v>89600</v>
      </c>
      <c r="J22" s="32">
        <v>0</v>
      </c>
      <c r="K22" s="32">
        <v>0</v>
      </c>
      <c r="L22" s="32">
        <v>0</v>
      </c>
    </row>
    <row r="23" ht="38.25" customHeight="1" spans="1:12">
      <c r="A23" s="17">
        <v>18</v>
      </c>
      <c r="B23" s="25" t="s">
        <v>23</v>
      </c>
      <c r="C23" s="19" t="s">
        <v>67</v>
      </c>
      <c r="D23" s="30" t="s">
        <v>68</v>
      </c>
      <c r="E23" s="19" t="s">
        <v>69</v>
      </c>
      <c r="F23" s="30" t="s">
        <v>70</v>
      </c>
      <c r="G23" s="29">
        <v>128800</v>
      </c>
      <c r="H23" s="29">
        <v>167309.2</v>
      </c>
      <c r="I23" s="58">
        <v>160000</v>
      </c>
      <c r="J23" s="32">
        <v>135800</v>
      </c>
      <c r="K23" s="32">
        <v>141000</v>
      </c>
      <c r="L23" s="32">
        <v>146600</v>
      </c>
    </row>
    <row r="24" ht="112.5" spans="1:12">
      <c r="A24" s="17">
        <v>19</v>
      </c>
      <c r="B24" s="25" t="s">
        <v>23</v>
      </c>
      <c r="C24" s="19" t="s">
        <v>71</v>
      </c>
      <c r="D24" s="31" t="s">
        <v>72</v>
      </c>
      <c r="E24" s="19" t="s">
        <v>51</v>
      </c>
      <c r="F24" s="30" t="s">
        <v>52</v>
      </c>
      <c r="G24" s="29">
        <v>381600</v>
      </c>
      <c r="H24" s="29">
        <v>381600</v>
      </c>
      <c r="I24" s="58">
        <v>381600</v>
      </c>
      <c r="J24" s="32">
        <v>0</v>
      </c>
      <c r="K24" s="32">
        <v>0</v>
      </c>
      <c r="L24" s="32">
        <v>0</v>
      </c>
    </row>
    <row r="25" ht="67.5" spans="1:12">
      <c r="A25" s="17">
        <v>20</v>
      </c>
      <c r="B25" s="25" t="s">
        <v>23</v>
      </c>
      <c r="C25" s="19" t="s">
        <v>73</v>
      </c>
      <c r="D25" s="30" t="s">
        <v>74</v>
      </c>
      <c r="E25" s="19" t="s">
        <v>51</v>
      </c>
      <c r="F25" s="30" t="s">
        <v>52</v>
      </c>
      <c r="G25" s="29">
        <v>235600</v>
      </c>
      <c r="H25" s="29">
        <v>254445.84</v>
      </c>
      <c r="I25" s="58">
        <v>235590</v>
      </c>
      <c r="J25" s="32">
        <v>0</v>
      </c>
      <c r="K25" s="32">
        <v>0</v>
      </c>
      <c r="L25" s="32">
        <v>0</v>
      </c>
    </row>
    <row r="26" ht="45" spans="1:12">
      <c r="A26" s="17">
        <v>21</v>
      </c>
      <c r="B26" s="25" t="s">
        <v>23</v>
      </c>
      <c r="C26" s="19" t="s">
        <v>75</v>
      </c>
      <c r="D26" s="31" t="s">
        <v>76</v>
      </c>
      <c r="E26" s="19" t="s">
        <v>77</v>
      </c>
      <c r="F26" s="30" t="s">
        <v>78</v>
      </c>
      <c r="G26" s="29">
        <v>2256100</v>
      </c>
      <c r="H26" s="29">
        <v>2438953.47</v>
      </c>
      <c r="I26" s="29">
        <v>2232958.6</v>
      </c>
      <c r="J26" s="32">
        <v>500000</v>
      </c>
      <c r="K26" s="32">
        <v>536700</v>
      </c>
      <c r="L26" s="32">
        <v>536700</v>
      </c>
    </row>
    <row r="27" ht="56.25" spans="1:12">
      <c r="A27" s="17">
        <v>22</v>
      </c>
      <c r="B27" s="25" t="s">
        <v>23</v>
      </c>
      <c r="C27" s="19" t="s">
        <v>75</v>
      </c>
      <c r="D27" s="31" t="s">
        <v>76</v>
      </c>
      <c r="E27" s="19" t="s">
        <v>57</v>
      </c>
      <c r="F27" s="30" t="s">
        <v>58</v>
      </c>
      <c r="G27" s="29">
        <v>240000</v>
      </c>
      <c r="H27" s="36">
        <v>182737.97</v>
      </c>
      <c r="I27" s="29">
        <v>240000</v>
      </c>
      <c r="J27" s="32">
        <v>250000</v>
      </c>
      <c r="K27" s="32">
        <v>250000</v>
      </c>
      <c r="L27" s="32">
        <v>262800</v>
      </c>
    </row>
    <row r="28" ht="45" spans="1:13">
      <c r="A28" s="17">
        <v>23</v>
      </c>
      <c r="B28" s="25" t="s">
        <v>23</v>
      </c>
      <c r="C28" s="19" t="s">
        <v>79</v>
      </c>
      <c r="D28" s="30" t="s">
        <v>80</v>
      </c>
      <c r="E28" s="19" t="s">
        <v>81</v>
      </c>
      <c r="F28" s="30" t="s">
        <v>82</v>
      </c>
      <c r="G28" s="29">
        <v>100000</v>
      </c>
      <c r="H28" s="36">
        <v>9610</v>
      </c>
      <c r="I28" s="29">
        <v>100000</v>
      </c>
      <c r="J28" s="32">
        <v>35400</v>
      </c>
      <c r="K28" s="32">
        <v>30100</v>
      </c>
      <c r="L28" s="32">
        <v>50000</v>
      </c>
      <c r="M28" s="59"/>
    </row>
    <row r="29" ht="102" spans="1:13">
      <c r="A29" s="17">
        <v>24</v>
      </c>
      <c r="B29" s="25" t="s">
        <v>23</v>
      </c>
      <c r="C29" s="19" t="s">
        <v>79</v>
      </c>
      <c r="D29" s="37" t="s">
        <v>83</v>
      </c>
      <c r="E29" s="19" t="s">
        <v>84</v>
      </c>
      <c r="F29" s="30" t="s">
        <v>85</v>
      </c>
      <c r="G29" s="29">
        <v>0</v>
      </c>
      <c r="H29" s="29">
        <v>2850</v>
      </c>
      <c r="I29" s="58">
        <v>0</v>
      </c>
      <c r="J29" s="32">
        <v>0</v>
      </c>
      <c r="K29" s="32">
        <v>0</v>
      </c>
      <c r="L29" s="32">
        <v>0</v>
      </c>
      <c r="M29" s="59"/>
    </row>
    <row r="30" ht="45" spans="1:13">
      <c r="A30" s="17">
        <v>25</v>
      </c>
      <c r="B30" s="25" t="s">
        <v>23</v>
      </c>
      <c r="C30" s="19" t="s">
        <v>86</v>
      </c>
      <c r="D30" s="30" t="s">
        <v>87</v>
      </c>
      <c r="E30" s="19" t="s">
        <v>88</v>
      </c>
      <c r="F30" s="30" t="s">
        <v>89</v>
      </c>
      <c r="G30" s="29">
        <v>643800</v>
      </c>
      <c r="H30" s="36">
        <v>247742.79</v>
      </c>
      <c r="I30" s="58">
        <v>643800</v>
      </c>
      <c r="J30" s="32">
        <v>172000</v>
      </c>
      <c r="K30" s="32">
        <v>178900</v>
      </c>
      <c r="L30" s="32">
        <v>186000</v>
      </c>
      <c r="M30" s="59"/>
    </row>
    <row r="31" ht="102" spans="1:13">
      <c r="A31" s="17">
        <v>26</v>
      </c>
      <c r="B31" s="25" t="s">
        <v>23</v>
      </c>
      <c r="C31" s="19" t="s">
        <v>86</v>
      </c>
      <c r="D31" s="37" t="s">
        <v>90</v>
      </c>
      <c r="E31" s="19" t="s">
        <v>91</v>
      </c>
      <c r="F31" s="30" t="s">
        <v>92</v>
      </c>
      <c r="G31" s="29">
        <v>0</v>
      </c>
      <c r="H31" s="29">
        <v>0</v>
      </c>
      <c r="I31" s="29">
        <v>0</v>
      </c>
      <c r="J31" s="32">
        <v>0</v>
      </c>
      <c r="K31" s="32">
        <v>0</v>
      </c>
      <c r="L31" s="32">
        <v>0</v>
      </c>
      <c r="M31" s="59"/>
    </row>
    <row r="32" ht="204" spans="1:13">
      <c r="A32" s="17">
        <v>27</v>
      </c>
      <c r="B32" s="25" t="s">
        <v>23</v>
      </c>
      <c r="C32" s="19" t="s">
        <v>86</v>
      </c>
      <c r="D32" s="37" t="s">
        <v>93</v>
      </c>
      <c r="E32" s="19" t="s">
        <v>94</v>
      </c>
      <c r="F32" s="35" t="s">
        <v>95</v>
      </c>
      <c r="G32" s="29">
        <v>0</v>
      </c>
      <c r="H32" s="38">
        <v>70.69</v>
      </c>
      <c r="I32" s="29">
        <v>70.69</v>
      </c>
      <c r="J32" s="32">
        <v>0</v>
      </c>
      <c r="K32" s="32">
        <v>0</v>
      </c>
      <c r="L32" s="32">
        <v>0</v>
      </c>
      <c r="M32" s="59"/>
    </row>
    <row r="33" ht="89.25" spans="1:13">
      <c r="A33" s="17">
        <v>28</v>
      </c>
      <c r="B33" s="25" t="s">
        <v>23</v>
      </c>
      <c r="C33" s="19" t="s">
        <v>86</v>
      </c>
      <c r="D33" s="35" t="s">
        <v>96</v>
      </c>
      <c r="E33" s="19" t="s">
        <v>26</v>
      </c>
      <c r="F33" s="35" t="s">
        <v>27</v>
      </c>
      <c r="G33" s="29">
        <v>0</v>
      </c>
      <c r="H33" s="29">
        <v>600</v>
      </c>
      <c r="I33" s="29">
        <v>600</v>
      </c>
      <c r="J33" s="32">
        <v>0</v>
      </c>
      <c r="K33" s="32">
        <v>0</v>
      </c>
      <c r="L33" s="32">
        <v>0</v>
      </c>
      <c r="M33" s="59"/>
    </row>
    <row r="34" ht="93" customHeight="1" spans="1:13">
      <c r="A34" s="17">
        <v>29</v>
      </c>
      <c r="B34" s="25" t="s">
        <v>23</v>
      </c>
      <c r="C34" s="19" t="s">
        <v>97</v>
      </c>
      <c r="D34" s="30" t="s">
        <v>96</v>
      </c>
      <c r="E34" s="19" t="s">
        <v>98</v>
      </c>
      <c r="F34" s="30" t="s">
        <v>99</v>
      </c>
      <c r="G34" s="29">
        <v>0</v>
      </c>
      <c r="H34" s="29">
        <v>0</v>
      </c>
      <c r="I34" s="58">
        <v>0</v>
      </c>
      <c r="J34" s="32">
        <v>0</v>
      </c>
      <c r="K34" s="32">
        <v>0</v>
      </c>
      <c r="L34" s="32">
        <v>0</v>
      </c>
      <c r="M34" s="59"/>
    </row>
    <row r="35" ht="114.75" spans="1:13">
      <c r="A35" s="17">
        <v>30</v>
      </c>
      <c r="B35" s="25" t="s">
        <v>23</v>
      </c>
      <c r="C35" s="19" t="s">
        <v>100</v>
      </c>
      <c r="D35" s="39" t="s">
        <v>101</v>
      </c>
      <c r="E35" s="19" t="s">
        <v>77</v>
      </c>
      <c r="F35" s="30" t="s">
        <v>78</v>
      </c>
      <c r="G35" s="29">
        <v>29800</v>
      </c>
      <c r="H35" s="38">
        <v>52270.71</v>
      </c>
      <c r="I35" s="29">
        <v>52270.71</v>
      </c>
      <c r="J35" s="32">
        <v>43700</v>
      </c>
      <c r="K35" s="32">
        <v>45400</v>
      </c>
      <c r="L35" s="32">
        <v>47200</v>
      </c>
      <c r="M35" s="59"/>
    </row>
    <row r="36" ht="33.75" spans="1:13">
      <c r="A36" s="17">
        <v>30</v>
      </c>
      <c r="B36" s="25" t="s">
        <v>23</v>
      </c>
      <c r="C36" s="19" t="s">
        <v>102</v>
      </c>
      <c r="D36" s="30" t="s">
        <v>103</v>
      </c>
      <c r="E36" s="19" t="s">
        <v>69</v>
      </c>
      <c r="F36" s="30" t="s">
        <v>70</v>
      </c>
      <c r="G36" s="29">
        <v>396000</v>
      </c>
      <c r="H36" s="29">
        <v>398997.39</v>
      </c>
      <c r="I36" s="29">
        <v>396000</v>
      </c>
      <c r="J36" s="32">
        <v>0</v>
      </c>
      <c r="K36" s="32">
        <v>0</v>
      </c>
      <c r="L36" s="32">
        <v>0</v>
      </c>
      <c r="M36" s="59"/>
    </row>
    <row r="37" ht="15" customHeight="1" spans="1:13">
      <c r="A37" s="40"/>
      <c r="B37" s="25"/>
      <c r="C37" s="41" t="s">
        <v>104</v>
      </c>
      <c r="D37" s="42" t="s">
        <v>105</v>
      </c>
      <c r="E37" s="27"/>
      <c r="F37" s="28"/>
      <c r="G37" s="43">
        <f t="shared" ref="G37:L37" si="0">SUM(G38:G86)</f>
        <v>975024167.73</v>
      </c>
      <c r="H37" s="43">
        <f t="shared" si="0"/>
        <v>754645328.73</v>
      </c>
      <c r="I37" s="43">
        <f t="shared" si="0"/>
        <v>975024167.73</v>
      </c>
      <c r="J37" s="43">
        <f t="shared" si="0"/>
        <v>561935200</v>
      </c>
      <c r="K37" s="60">
        <f t="shared" si="0"/>
        <v>504834300</v>
      </c>
      <c r="L37" s="60">
        <f t="shared" si="0"/>
        <v>493987500</v>
      </c>
      <c r="M37" s="61"/>
    </row>
    <row r="38" ht="51" spans="1:13">
      <c r="A38" s="40">
        <v>31</v>
      </c>
      <c r="B38" s="25" t="s">
        <v>105</v>
      </c>
      <c r="C38" s="34" t="s">
        <v>106</v>
      </c>
      <c r="D38" s="35" t="s">
        <v>107</v>
      </c>
      <c r="E38" s="34" t="s">
        <v>57</v>
      </c>
      <c r="F38" s="35" t="s">
        <v>58</v>
      </c>
      <c r="G38" s="44">
        <v>84136200</v>
      </c>
      <c r="H38" s="44">
        <v>70114000</v>
      </c>
      <c r="I38" s="29">
        <f>G38</f>
        <v>84136200</v>
      </c>
      <c r="J38" s="32">
        <f>77311100</f>
        <v>77311100</v>
      </c>
      <c r="K38" s="62">
        <f>32200600</f>
        <v>32200600</v>
      </c>
      <c r="L38" s="62">
        <f>32340800</f>
        <v>32340800</v>
      </c>
      <c r="M38" s="61"/>
    </row>
    <row r="39" ht="51" spans="1:13">
      <c r="A39" s="40">
        <v>32</v>
      </c>
      <c r="B39" s="25" t="s">
        <v>105</v>
      </c>
      <c r="C39" s="34" t="s">
        <v>108</v>
      </c>
      <c r="D39" s="35" t="s">
        <v>109</v>
      </c>
      <c r="E39" s="34" t="s">
        <v>57</v>
      </c>
      <c r="F39" s="35" t="s">
        <v>58</v>
      </c>
      <c r="G39" s="44">
        <v>127072180</v>
      </c>
      <c r="H39" s="44">
        <v>115282056.66</v>
      </c>
      <c r="I39" s="29">
        <f t="shared" ref="I39:I86" si="1">G39</f>
        <v>127072180</v>
      </c>
      <c r="J39" s="32"/>
      <c r="K39" s="62"/>
      <c r="L39" s="62"/>
      <c r="M39" s="61"/>
    </row>
    <row r="40" ht="51" spans="1:13">
      <c r="A40" s="40">
        <v>33</v>
      </c>
      <c r="B40" s="25" t="s">
        <v>105</v>
      </c>
      <c r="C40" s="34" t="s">
        <v>110</v>
      </c>
      <c r="D40" s="35" t="s">
        <v>111</v>
      </c>
      <c r="E40" s="34" t="s">
        <v>69</v>
      </c>
      <c r="F40" s="35" t="s">
        <v>70</v>
      </c>
      <c r="G40" s="44">
        <v>8668069.25</v>
      </c>
      <c r="H40" s="44">
        <v>0</v>
      </c>
      <c r="I40" s="29">
        <f t="shared" si="1"/>
        <v>8668069.25</v>
      </c>
      <c r="J40" s="32"/>
      <c r="K40" s="62"/>
      <c r="L40" s="62"/>
      <c r="M40" s="61"/>
    </row>
    <row r="41" ht="114.75" spans="1:13">
      <c r="A41" s="40">
        <v>34</v>
      </c>
      <c r="B41" s="25" t="s">
        <v>105</v>
      </c>
      <c r="C41" s="34" t="s">
        <v>112</v>
      </c>
      <c r="D41" s="37" t="s">
        <v>113</v>
      </c>
      <c r="E41" s="34" t="s">
        <v>98</v>
      </c>
      <c r="F41" s="35" t="s">
        <v>114</v>
      </c>
      <c r="G41" s="44">
        <v>219900</v>
      </c>
      <c r="H41" s="44">
        <v>219900</v>
      </c>
      <c r="I41" s="29">
        <f t="shared" si="1"/>
        <v>219900</v>
      </c>
      <c r="J41" s="32"/>
      <c r="K41" s="62"/>
      <c r="L41" s="62"/>
      <c r="M41" s="61"/>
    </row>
    <row r="42" ht="89.25" spans="1:13">
      <c r="A42" s="40">
        <v>35</v>
      </c>
      <c r="B42" s="25" t="s">
        <v>105</v>
      </c>
      <c r="C42" s="34" t="s">
        <v>115</v>
      </c>
      <c r="D42" s="35" t="s">
        <v>116</v>
      </c>
      <c r="E42" s="34" t="s">
        <v>98</v>
      </c>
      <c r="F42" s="35" t="s">
        <v>114</v>
      </c>
      <c r="G42" s="44">
        <v>1989400</v>
      </c>
      <c r="H42" s="44">
        <v>1657834</v>
      </c>
      <c r="I42" s="29">
        <f t="shared" si="1"/>
        <v>1989400</v>
      </c>
      <c r="J42" s="32"/>
      <c r="K42" s="62"/>
      <c r="L42" s="62"/>
      <c r="M42" s="61"/>
    </row>
    <row r="43" ht="89.25" spans="1:13">
      <c r="A43" s="40">
        <v>36</v>
      </c>
      <c r="B43" s="25" t="s">
        <v>105</v>
      </c>
      <c r="C43" s="34" t="s">
        <v>117</v>
      </c>
      <c r="D43" s="35" t="s">
        <v>118</v>
      </c>
      <c r="E43" s="34" t="s">
        <v>98</v>
      </c>
      <c r="F43" s="35" t="s">
        <v>114</v>
      </c>
      <c r="G43" s="44">
        <v>11091000</v>
      </c>
      <c r="H43" s="44">
        <v>8567000</v>
      </c>
      <c r="I43" s="29">
        <f t="shared" si="1"/>
        <v>11091000</v>
      </c>
      <c r="J43" s="32"/>
      <c r="K43" s="62"/>
      <c r="L43" s="62"/>
      <c r="M43" s="61"/>
    </row>
    <row r="44" ht="63.75" spans="1:13">
      <c r="A44" s="40">
        <v>37</v>
      </c>
      <c r="B44" s="25" t="s">
        <v>105</v>
      </c>
      <c r="C44" s="34" t="s">
        <v>119</v>
      </c>
      <c r="D44" s="35" t="s">
        <v>120</v>
      </c>
      <c r="E44" s="34" t="s">
        <v>121</v>
      </c>
      <c r="F44" s="35" t="s">
        <v>122</v>
      </c>
      <c r="G44" s="44">
        <v>2000000</v>
      </c>
      <c r="H44" s="44">
        <v>1957249.84</v>
      </c>
      <c r="I44" s="29">
        <f t="shared" si="1"/>
        <v>2000000</v>
      </c>
      <c r="J44" s="32"/>
      <c r="K44" s="62"/>
      <c r="L44" s="62"/>
      <c r="M44" s="61"/>
    </row>
    <row r="45" ht="38.25" spans="1:13">
      <c r="A45" s="40">
        <v>38</v>
      </c>
      <c r="B45" s="25" t="s">
        <v>105</v>
      </c>
      <c r="C45" s="34" t="s">
        <v>123</v>
      </c>
      <c r="D45" s="35" t="s">
        <v>124</v>
      </c>
      <c r="E45" s="34" t="s">
        <v>69</v>
      </c>
      <c r="F45" s="35" t="s">
        <v>70</v>
      </c>
      <c r="G45" s="44">
        <v>319723.34</v>
      </c>
      <c r="H45" s="44">
        <v>319723.34</v>
      </c>
      <c r="I45" s="29">
        <f t="shared" si="1"/>
        <v>319723.34</v>
      </c>
      <c r="J45" s="32"/>
      <c r="K45" s="62"/>
      <c r="L45" s="62"/>
      <c r="M45" s="61"/>
    </row>
    <row r="46" ht="63.75" spans="1:13">
      <c r="A46" s="40">
        <v>39</v>
      </c>
      <c r="B46" s="25" t="s">
        <v>105</v>
      </c>
      <c r="C46" s="34" t="s">
        <v>125</v>
      </c>
      <c r="D46" s="35" t="s">
        <v>126</v>
      </c>
      <c r="E46" s="34" t="s">
        <v>121</v>
      </c>
      <c r="F46" s="35" t="s">
        <v>122</v>
      </c>
      <c r="G46" s="44">
        <v>222992.16</v>
      </c>
      <c r="H46" s="44">
        <v>222992.16</v>
      </c>
      <c r="I46" s="29">
        <f t="shared" si="1"/>
        <v>222992.16</v>
      </c>
      <c r="J46" s="32">
        <f>13800</f>
        <v>13800</v>
      </c>
      <c r="K46" s="62"/>
      <c r="L46" s="62"/>
      <c r="M46" s="61"/>
    </row>
    <row r="47" ht="89.25" spans="1:13">
      <c r="A47" s="40">
        <v>40</v>
      </c>
      <c r="B47" s="25" t="s">
        <v>105</v>
      </c>
      <c r="C47" s="34" t="s">
        <v>127</v>
      </c>
      <c r="D47" s="35" t="s">
        <v>128</v>
      </c>
      <c r="E47" s="34" t="s">
        <v>69</v>
      </c>
      <c r="F47" s="35" t="s">
        <v>70</v>
      </c>
      <c r="G47" s="44">
        <v>1126738.07</v>
      </c>
      <c r="H47" s="44">
        <v>1126738.07</v>
      </c>
      <c r="I47" s="29">
        <f t="shared" si="1"/>
        <v>1126738.07</v>
      </c>
      <c r="J47" s="32"/>
      <c r="K47" s="62"/>
      <c r="L47" s="62"/>
      <c r="M47" s="61"/>
    </row>
    <row r="48" ht="38.25" spans="1:13">
      <c r="A48" s="40">
        <v>41</v>
      </c>
      <c r="B48" s="25" t="s">
        <v>105</v>
      </c>
      <c r="C48" s="34" t="s">
        <v>129</v>
      </c>
      <c r="D48" s="35" t="s">
        <v>130</v>
      </c>
      <c r="E48" s="34" t="s">
        <v>69</v>
      </c>
      <c r="F48" s="35" t="s">
        <v>70</v>
      </c>
      <c r="G48" s="44">
        <v>7225270.22</v>
      </c>
      <c r="H48" s="44">
        <v>1581611.73</v>
      </c>
      <c r="I48" s="29">
        <f t="shared" si="1"/>
        <v>7225270.22</v>
      </c>
      <c r="J48" s="32"/>
      <c r="K48" s="62"/>
      <c r="L48" s="62"/>
      <c r="M48" s="61"/>
    </row>
    <row r="49" ht="38.25" spans="1:13">
      <c r="A49" s="40">
        <v>42</v>
      </c>
      <c r="B49" s="25" t="s">
        <v>105</v>
      </c>
      <c r="C49" s="34" t="s">
        <v>131</v>
      </c>
      <c r="D49" s="35" t="s">
        <v>132</v>
      </c>
      <c r="E49" s="34" t="s">
        <v>69</v>
      </c>
      <c r="F49" s="35" t="s">
        <v>70</v>
      </c>
      <c r="G49" s="44">
        <v>749003.37</v>
      </c>
      <c r="H49" s="44">
        <v>749003.37</v>
      </c>
      <c r="I49" s="29">
        <f t="shared" si="1"/>
        <v>749003.37</v>
      </c>
      <c r="J49" s="32">
        <f>60000+11900</f>
        <v>71900</v>
      </c>
      <c r="K49" s="62"/>
      <c r="L49" s="62"/>
      <c r="M49" s="61"/>
    </row>
    <row r="50" ht="51" spans="1:13">
      <c r="A50" s="40">
        <v>43</v>
      </c>
      <c r="B50" s="25" t="s">
        <v>105</v>
      </c>
      <c r="C50" s="34" t="s">
        <v>133</v>
      </c>
      <c r="D50" s="35" t="s">
        <v>134</v>
      </c>
      <c r="E50" s="34" t="s">
        <v>51</v>
      </c>
      <c r="F50" s="35" t="s">
        <v>52</v>
      </c>
      <c r="G50" s="44">
        <v>3662413.8</v>
      </c>
      <c r="H50" s="44">
        <v>137810</v>
      </c>
      <c r="I50" s="29">
        <f t="shared" si="1"/>
        <v>3662413.8</v>
      </c>
      <c r="J50" s="32">
        <f>295200</f>
        <v>295200</v>
      </c>
      <c r="K50" s="62">
        <v>332100</v>
      </c>
      <c r="L50" s="62">
        <v>332100</v>
      </c>
      <c r="M50" s="61"/>
    </row>
    <row r="51" ht="89.25" spans="1:13">
      <c r="A51" s="40">
        <v>44</v>
      </c>
      <c r="B51" s="25" t="s">
        <v>105</v>
      </c>
      <c r="C51" s="34" t="s">
        <v>135</v>
      </c>
      <c r="D51" s="35" t="s">
        <v>136</v>
      </c>
      <c r="E51" s="34" t="s">
        <v>98</v>
      </c>
      <c r="F51" s="35" t="s">
        <v>114</v>
      </c>
      <c r="G51" s="44">
        <v>43651264.37</v>
      </c>
      <c r="H51" s="44">
        <v>37619677</v>
      </c>
      <c r="I51" s="29">
        <f t="shared" si="1"/>
        <v>43651264.37</v>
      </c>
      <c r="J51" s="32">
        <f>14404100</f>
        <v>14404100</v>
      </c>
      <c r="K51" s="62">
        <v>12715200</v>
      </c>
      <c r="L51" s="62">
        <v>0</v>
      </c>
      <c r="M51" s="61"/>
    </row>
    <row r="52" ht="33.75" spans="1:13">
      <c r="A52" s="40">
        <v>45</v>
      </c>
      <c r="B52" s="25" t="s">
        <v>105</v>
      </c>
      <c r="C52" s="34" t="s">
        <v>137</v>
      </c>
      <c r="D52" s="35" t="s">
        <v>138</v>
      </c>
      <c r="E52" s="34" t="s">
        <v>69</v>
      </c>
      <c r="F52" s="35" t="s">
        <v>70</v>
      </c>
      <c r="G52" s="44">
        <v>31787942.7</v>
      </c>
      <c r="H52" s="44">
        <v>23287532.7</v>
      </c>
      <c r="I52" s="29">
        <f t="shared" si="1"/>
        <v>31787942.7</v>
      </c>
      <c r="J52" s="32">
        <f>1574600+2000000+604000</f>
        <v>4178600</v>
      </c>
      <c r="K52" s="62">
        <f>604000</f>
        <v>604000</v>
      </c>
      <c r="L52" s="62">
        <f>604000</f>
        <v>604000</v>
      </c>
      <c r="M52" s="61"/>
    </row>
    <row r="53" ht="51" spans="1:13">
      <c r="A53" s="40">
        <v>46</v>
      </c>
      <c r="B53" s="25" t="s">
        <v>105</v>
      </c>
      <c r="C53" s="34" t="s">
        <v>137</v>
      </c>
      <c r="D53" s="35" t="s">
        <v>138</v>
      </c>
      <c r="E53" s="34" t="s">
        <v>57</v>
      </c>
      <c r="F53" s="35" t="s">
        <v>58</v>
      </c>
      <c r="G53" s="44">
        <v>72806144.51</v>
      </c>
      <c r="H53" s="44">
        <v>38002457.7</v>
      </c>
      <c r="I53" s="29">
        <f t="shared" si="1"/>
        <v>72806144.51</v>
      </c>
      <c r="J53" s="32">
        <f>11607700+29780800</f>
        <v>41388500</v>
      </c>
      <c r="K53" s="62">
        <f>11607700+31504700</f>
        <v>43112400</v>
      </c>
      <c r="L53" s="62">
        <f>11607700+33294700</f>
        <v>44902400</v>
      </c>
      <c r="M53" s="61"/>
    </row>
    <row r="54" ht="38.25" spans="1:13">
      <c r="A54" s="40">
        <v>47</v>
      </c>
      <c r="B54" s="25" t="s">
        <v>105</v>
      </c>
      <c r="C54" s="34" t="s">
        <v>137</v>
      </c>
      <c r="D54" s="35" t="s">
        <v>138</v>
      </c>
      <c r="E54" s="34" t="s">
        <v>51</v>
      </c>
      <c r="F54" s="35" t="s">
        <v>52</v>
      </c>
      <c r="G54" s="44">
        <v>583052.6</v>
      </c>
      <c r="H54" s="44">
        <v>0</v>
      </c>
      <c r="I54" s="29">
        <f t="shared" si="1"/>
        <v>583052.6</v>
      </c>
      <c r="J54" s="32"/>
      <c r="K54" s="62"/>
      <c r="L54" s="62"/>
      <c r="M54" s="61"/>
    </row>
    <row r="55" ht="89.25" spans="1:13">
      <c r="A55" s="40">
        <v>48</v>
      </c>
      <c r="B55" s="25" t="s">
        <v>105</v>
      </c>
      <c r="C55" s="34" t="s">
        <v>137</v>
      </c>
      <c r="D55" s="35" t="s">
        <v>138</v>
      </c>
      <c r="E55" s="34" t="s">
        <v>98</v>
      </c>
      <c r="F55" s="35" t="s">
        <v>114</v>
      </c>
      <c r="G55" s="44">
        <v>37227611.81</v>
      </c>
      <c r="H55" s="44">
        <v>23500830</v>
      </c>
      <c r="I55" s="29">
        <f t="shared" si="1"/>
        <v>37227611.81</v>
      </c>
      <c r="J55" s="32">
        <f>284300+3393700+2014400+682500+8180000+11211300</f>
        <v>25766200</v>
      </c>
      <c r="K55" s="62">
        <f>284300+3393700+2014400+682500+11212900</f>
        <v>17587800</v>
      </c>
      <c r="L55" s="62">
        <f>284300+3393700+2014400+682500+11212900</f>
        <v>17587800</v>
      </c>
      <c r="M55" s="61"/>
    </row>
    <row r="56" ht="63.75" spans="1:13">
      <c r="A56" s="40">
        <v>49</v>
      </c>
      <c r="B56" s="25" t="s">
        <v>105</v>
      </c>
      <c r="C56" s="34" t="s">
        <v>137</v>
      </c>
      <c r="D56" s="35" t="s">
        <v>138</v>
      </c>
      <c r="E56" s="34" t="s">
        <v>121</v>
      </c>
      <c r="F56" s="35" t="s">
        <v>122</v>
      </c>
      <c r="G56" s="44">
        <v>50333300</v>
      </c>
      <c r="H56" s="44">
        <v>37776000</v>
      </c>
      <c r="I56" s="29">
        <f t="shared" si="1"/>
        <v>50333300</v>
      </c>
      <c r="J56" s="32">
        <f>1144200</f>
        <v>1144200</v>
      </c>
      <c r="K56" s="62">
        <f>1144200</f>
        <v>1144200</v>
      </c>
      <c r="L56" s="62">
        <f>1144200</f>
        <v>1144200</v>
      </c>
      <c r="M56" s="61"/>
    </row>
    <row r="57" ht="51" spans="1:13">
      <c r="A57" s="40">
        <v>50</v>
      </c>
      <c r="B57" s="25" t="s">
        <v>105</v>
      </c>
      <c r="C57" s="34" t="s">
        <v>139</v>
      </c>
      <c r="D57" s="35" t="s">
        <v>140</v>
      </c>
      <c r="E57" s="34" t="s">
        <v>69</v>
      </c>
      <c r="F57" s="35" t="s">
        <v>70</v>
      </c>
      <c r="G57" s="44">
        <v>5838400</v>
      </c>
      <c r="H57" s="44">
        <v>4524600</v>
      </c>
      <c r="I57" s="29">
        <f t="shared" si="1"/>
        <v>5838400</v>
      </c>
      <c r="J57" s="32">
        <f>4221500+285200+185800+662800+608300+500+20600+3775700+191500</f>
        <v>9951900</v>
      </c>
      <c r="K57" s="62">
        <f>4221500+285200+185800+662800+608300+500+20600+3775700+191500</f>
        <v>9951900</v>
      </c>
      <c r="L57" s="62">
        <f>4221500+285200+185800+662800+608300+500+20600+3775700+191500</f>
        <v>9951900</v>
      </c>
      <c r="M57" s="61"/>
    </row>
    <row r="58" ht="51" spans="1:13">
      <c r="A58" s="40">
        <v>51</v>
      </c>
      <c r="B58" s="25" t="s">
        <v>105</v>
      </c>
      <c r="C58" s="34" t="s">
        <v>139</v>
      </c>
      <c r="D58" s="35" t="s">
        <v>140</v>
      </c>
      <c r="E58" s="34" t="s">
        <v>57</v>
      </c>
      <c r="F58" s="35" t="s">
        <v>58</v>
      </c>
      <c r="G58" s="44">
        <v>22461500</v>
      </c>
      <c r="H58" s="44">
        <v>18718000</v>
      </c>
      <c r="I58" s="29">
        <f t="shared" si="1"/>
        <v>22461500</v>
      </c>
      <c r="J58" s="32">
        <f>22503300</f>
        <v>22503300</v>
      </c>
      <c r="K58" s="62">
        <f>22570100</f>
        <v>22570100</v>
      </c>
      <c r="L58" s="62">
        <f>22506000</f>
        <v>22506000</v>
      </c>
      <c r="M58" s="61"/>
    </row>
    <row r="59" ht="89.25" spans="1:13">
      <c r="A59" s="40">
        <v>52</v>
      </c>
      <c r="B59" s="25" t="s">
        <v>105</v>
      </c>
      <c r="C59" s="34" t="s">
        <v>139</v>
      </c>
      <c r="D59" s="35" t="s">
        <v>140</v>
      </c>
      <c r="E59" s="34" t="s">
        <v>98</v>
      </c>
      <c r="F59" s="35" t="s">
        <v>114</v>
      </c>
      <c r="G59" s="44">
        <v>295915916</v>
      </c>
      <c r="H59" s="44">
        <v>252720383</v>
      </c>
      <c r="I59" s="29">
        <f t="shared" si="1"/>
        <v>295915916</v>
      </c>
      <c r="J59" s="32">
        <f>35617300+261878000+358300+645600+223400</f>
        <v>298722600</v>
      </c>
      <c r="K59" s="62">
        <f>35617300+261878000+358300+645600+223400</f>
        <v>298722600</v>
      </c>
      <c r="L59" s="62">
        <f>35617300+261878000+358300+645600+223400</f>
        <v>298722600</v>
      </c>
      <c r="M59" s="61"/>
    </row>
    <row r="60" ht="51" spans="1:13">
      <c r="A60" s="40">
        <v>53</v>
      </c>
      <c r="B60" s="25" t="s">
        <v>105</v>
      </c>
      <c r="C60" s="34" t="s">
        <v>139</v>
      </c>
      <c r="D60" s="35" t="s">
        <v>140</v>
      </c>
      <c r="E60" s="34" t="s">
        <v>141</v>
      </c>
      <c r="F60" s="35" t="s">
        <v>142</v>
      </c>
      <c r="G60" s="44">
        <v>6627864.24</v>
      </c>
      <c r="H60" s="44">
        <v>5908764.24</v>
      </c>
      <c r="I60" s="29">
        <f t="shared" si="1"/>
        <v>6627864.24</v>
      </c>
      <c r="J60" s="32">
        <f>3619100+2495500+38700+661500</f>
        <v>6814800</v>
      </c>
      <c r="K60" s="62">
        <f>3619100+2495500+38700+661500</f>
        <v>6814800</v>
      </c>
      <c r="L60" s="62">
        <f>3619100+2495500+38700+661500</f>
        <v>6814800</v>
      </c>
      <c r="M60" s="61"/>
    </row>
    <row r="61" ht="63.75" spans="1:13">
      <c r="A61" s="40">
        <v>54</v>
      </c>
      <c r="B61" s="25" t="s">
        <v>105</v>
      </c>
      <c r="C61" s="34" t="s">
        <v>143</v>
      </c>
      <c r="D61" s="35" t="s">
        <v>144</v>
      </c>
      <c r="E61" s="34" t="s">
        <v>69</v>
      </c>
      <c r="F61" s="35" t="s">
        <v>70</v>
      </c>
      <c r="G61" s="44">
        <v>17141400</v>
      </c>
      <c r="H61" s="44">
        <v>10161700</v>
      </c>
      <c r="I61" s="29">
        <f t="shared" si="1"/>
        <v>17141400</v>
      </c>
      <c r="J61" s="32">
        <f>14965600</f>
        <v>14965600</v>
      </c>
      <c r="K61" s="62">
        <f>14965600</f>
        <v>14965600</v>
      </c>
      <c r="L61" s="62">
        <f>14965600</f>
        <v>14965600</v>
      </c>
      <c r="M61" s="61"/>
    </row>
    <row r="62" ht="63.75" spans="1:13">
      <c r="A62" s="40">
        <v>55</v>
      </c>
      <c r="B62" s="25" t="s">
        <v>105</v>
      </c>
      <c r="C62" s="34" t="s">
        <v>145</v>
      </c>
      <c r="D62" s="35" t="s">
        <v>146</v>
      </c>
      <c r="E62" s="34" t="s">
        <v>69</v>
      </c>
      <c r="F62" s="35" t="s">
        <v>70</v>
      </c>
      <c r="G62" s="44">
        <v>5373600.79</v>
      </c>
      <c r="H62" s="44">
        <v>3304440</v>
      </c>
      <c r="I62" s="29">
        <f t="shared" si="1"/>
        <v>5373600.79</v>
      </c>
      <c r="J62" s="32">
        <f>2839900</f>
        <v>2839900</v>
      </c>
      <c r="K62" s="62">
        <f>2854600</f>
        <v>2854600</v>
      </c>
      <c r="L62" s="62">
        <v>2854500</v>
      </c>
      <c r="M62" s="61"/>
    </row>
    <row r="63" ht="63.75" spans="1:13">
      <c r="A63" s="40">
        <v>56</v>
      </c>
      <c r="B63" s="25" t="s">
        <v>105</v>
      </c>
      <c r="C63" s="34" t="s">
        <v>147</v>
      </c>
      <c r="D63" s="35" t="s">
        <v>148</v>
      </c>
      <c r="E63" s="34" t="s">
        <v>57</v>
      </c>
      <c r="F63" s="35" t="s">
        <v>58</v>
      </c>
      <c r="G63" s="44">
        <v>2098000</v>
      </c>
      <c r="H63" s="44">
        <v>1709500</v>
      </c>
      <c r="I63" s="29">
        <f t="shared" si="1"/>
        <v>2098000</v>
      </c>
      <c r="J63" s="32"/>
      <c r="K63" s="62"/>
      <c r="L63" s="62"/>
      <c r="M63" s="61"/>
    </row>
    <row r="64" ht="76.5" spans="1:13">
      <c r="A64" s="40">
        <v>57</v>
      </c>
      <c r="B64" s="25" t="s">
        <v>105</v>
      </c>
      <c r="C64" s="34" t="s">
        <v>149</v>
      </c>
      <c r="D64" s="35" t="s">
        <v>150</v>
      </c>
      <c r="E64" s="34" t="s">
        <v>69</v>
      </c>
      <c r="F64" s="35" t="s">
        <v>70</v>
      </c>
      <c r="G64" s="44">
        <v>18000</v>
      </c>
      <c r="H64" s="44">
        <v>18000</v>
      </c>
      <c r="I64" s="29">
        <f t="shared" si="1"/>
        <v>18000</v>
      </c>
      <c r="J64" s="32"/>
      <c r="K64" s="62"/>
      <c r="L64" s="62"/>
      <c r="M64" s="61"/>
    </row>
    <row r="65" ht="51" spans="1:13">
      <c r="A65" s="40">
        <v>58</v>
      </c>
      <c r="B65" s="25" t="s">
        <v>105</v>
      </c>
      <c r="C65" s="34" t="s">
        <v>151</v>
      </c>
      <c r="D65" s="35" t="s">
        <v>152</v>
      </c>
      <c r="E65" s="34" t="s">
        <v>141</v>
      </c>
      <c r="F65" s="35" t="s">
        <v>142</v>
      </c>
      <c r="G65" s="44">
        <v>31010964.25</v>
      </c>
      <c r="H65" s="44">
        <v>25743254.86</v>
      </c>
      <c r="I65" s="29">
        <f t="shared" si="1"/>
        <v>31010964.25</v>
      </c>
      <c r="J65" s="32">
        <f>33009100</f>
        <v>33009100</v>
      </c>
      <c r="K65" s="62">
        <f>32943000</f>
        <v>32943000</v>
      </c>
      <c r="L65" s="62">
        <f>32945400</f>
        <v>32945400</v>
      </c>
      <c r="M65" s="61"/>
    </row>
    <row r="66" ht="76.5" spans="1:13">
      <c r="A66" s="40">
        <v>59</v>
      </c>
      <c r="B66" s="25" t="s">
        <v>105</v>
      </c>
      <c r="C66" s="34" t="s">
        <v>153</v>
      </c>
      <c r="D66" s="35" t="s">
        <v>154</v>
      </c>
      <c r="E66" s="34" t="s">
        <v>69</v>
      </c>
      <c r="F66" s="35" t="s">
        <v>70</v>
      </c>
      <c r="G66" s="44">
        <v>857987.38</v>
      </c>
      <c r="H66" s="44">
        <v>857987.38</v>
      </c>
      <c r="I66" s="29">
        <f t="shared" si="1"/>
        <v>857987.38</v>
      </c>
      <c r="J66" s="32">
        <f>66000+10000</f>
        <v>76000</v>
      </c>
      <c r="K66" s="62">
        <v>0</v>
      </c>
      <c r="L66" s="62">
        <v>0</v>
      </c>
      <c r="M66" s="61"/>
    </row>
    <row r="67" ht="76.5" spans="1:13">
      <c r="A67" s="40">
        <v>60</v>
      </c>
      <c r="B67" s="25" t="s">
        <v>105</v>
      </c>
      <c r="C67" s="34" t="s">
        <v>153</v>
      </c>
      <c r="D67" s="35" t="s">
        <v>154</v>
      </c>
      <c r="E67" s="34" t="s">
        <v>57</v>
      </c>
      <c r="F67" s="35" t="s">
        <v>58</v>
      </c>
      <c r="G67" s="44">
        <v>145000</v>
      </c>
      <c r="H67" s="44">
        <v>145000</v>
      </c>
      <c r="I67" s="29">
        <f t="shared" si="1"/>
        <v>145000</v>
      </c>
      <c r="J67" s="32">
        <f>80000+50000+55000</f>
        <v>185000</v>
      </c>
      <c r="K67" s="62">
        <f>22000</f>
        <v>22000</v>
      </c>
      <c r="L67" s="62">
        <f>22000</f>
        <v>22000</v>
      </c>
      <c r="M67" s="61"/>
    </row>
    <row r="68" ht="76.5" spans="1:13">
      <c r="A68" s="40">
        <v>61</v>
      </c>
      <c r="B68" s="25" t="s">
        <v>105</v>
      </c>
      <c r="C68" s="34" t="s">
        <v>153</v>
      </c>
      <c r="D68" s="35" t="s">
        <v>154</v>
      </c>
      <c r="E68" s="34" t="s">
        <v>51</v>
      </c>
      <c r="F68" s="35" t="s">
        <v>52</v>
      </c>
      <c r="G68" s="44">
        <v>2161.89</v>
      </c>
      <c r="H68" s="44">
        <v>1762.89</v>
      </c>
      <c r="I68" s="29">
        <f t="shared" si="1"/>
        <v>2161.89</v>
      </c>
      <c r="J68" s="32">
        <v>0</v>
      </c>
      <c r="K68" s="62">
        <v>0</v>
      </c>
      <c r="L68" s="62">
        <v>0</v>
      </c>
      <c r="M68" s="61"/>
    </row>
    <row r="69" ht="178.5" spans="1:13">
      <c r="A69" s="40">
        <v>62</v>
      </c>
      <c r="B69" s="25" t="s">
        <v>105</v>
      </c>
      <c r="C69" s="34" t="s">
        <v>155</v>
      </c>
      <c r="D69" s="37" t="s">
        <v>156</v>
      </c>
      <c r="E69" s="34" t="s">
        <v>98</v>
      </c>
      <c r="F69" s="35" t="s">
        <v>114</v>
      </c>
      <c r="G69" s="44">
        <v>460000</v>
      </c>
      <c r="H69" s="44">
        <v>220038</v>
      </c>
      <c r="I69" s="29">
        <f t="shared" si="1"/>
        <v>460000</v>
      </c>
      <c r="J69" s="32"/>
      <c r="K69" s="62"/>
      <c r="L69" s="62"/>
      <c r="M69" s="61"/>
    </row>
    <row r="70" ht="140.25" spans="1:13">
      <c r="A70" s="40">
        <v>63</v>
      </c>
      <c r="B70" s="25" t="s">
        <v>105</v>
      </c>
      <c r="C70" s="34" t="s">
        <v>157</v>
      </c>
      <c r="D70" s="37" t="s">
        <v>158</v>
      </c>
      <c r="E70" s="34" t="s">
        <v>98</v>
      </c>
      <c r="F70" s="35" t="s">
        <v>114</v>
      </c>
      <c r="G70" s="44">
        <v>31460900</v>
      </c>
      <c r="H70" s="44">
        <v>25796370.42</v>
      </c>
      <c r="I70" s="29">
        <f t="shared" si="1"/>
        <v>31460900</v>
      </c>
      <c r="J70" s="32"/>
      <c r="K70" s="62"/>
      <c r="L70" s="62"/>
      <c r="M70" s="61"/>
    </row>
    <row r="71" ht="38.25" spans="1:13">
      <c r="A71" s="40">
        <v>64</v>
      </c>
      <c r="B71" s="25" t="s">
        <v>105</v>
      </c>
      <c r="C71" s="34" t="s">
        <v>159</v>
      </c>
      <c r="D71" s="35" t="s">
        <v>160</v>
      </c>
      <c r="E71" s="34" t="s">
        <v>69</v>
      </c>
      <c r="F71" s="35" t="s">
        <v>70</v>
      </c>
      <c r="G71" s="44">
        <v>140000</v>
      </c>
      <c r="H71" s="44">
        <v>140000</v>
      </c>
      <c r="I71" s="29">
        <f t="shared" si="1"/>
        <v>140000</v>
      </c>
      <c r="J71" s="32">
        <f>40000+40000</f>
        <v>80000</v>
      </c>
      <c r="K71" s="62">
        <f>40000+40000</f>
        <v>80000</v>
      </c>
      <c r="L71" s="62">
        <f>40000+40000</f>
        <v>80000</v>
      </c>
      <c r="M71" s="61"/>
    </row>
    <row r="72" ht="51" spans="1:13">
      <c r="A72" s="40">
        <v>65</v>
      </c>
      <c r="B72" s="25" t="s">
        <v>105</v>
      </c>
      <c r="C72" s="34" t="s">
        <v>159</v>
      </c>
      <c r="D72" s="35" t="s">
        <v>160</v>
      </c>
      <c r="E72" s="34" t="s">
        <v>57</v>
      </c>
      <c r="F72" s="35" t="s">
        <v>58</v>
      </c>
      <c r="G72" s="44">
        <v>1337190</v>
      </c>
      <c r="H72" s="44">
        <v>1337190</v>
      </c>
      <c r="I72" s="29">
        <f t="shared" si="1"/>
        <v>1337190</v>
      </c>
      <c r="J72" s="32"/>
      <c r="K72" s="62"/>
      <c r="L72" s="62"/>
      <c r="M72" s="61"/>
    </row>
    <row r="73" ht="89.25" spans="1:13">
      <c r="A73" s="40">
        <v>66</v>
      </c>
      <c r="B73" s="25" t="s">
        <v>105</v>
      </c>
      <c r="C73" s="34" t="s">
        <v>159</v>
      </c>
      <c r="D73" s="35" t="s">
        <v>160</v>
      </c>
      <c r="E73" s="34" t="s">
        <v>98</v>
      </c>
      <c r="F73" s="35" t="s">
        <v>114</v>
      </c>
      <c r="G73" s="44">
        <v>60590500</v>
      </c>
      <c r="H73" s="44">
        <v>43895800</v>
      </c>
      <c r="I73" s="29">
        <f t="shared" si="1"/>
        <v>60590500</v>
      </c>
      <c r="J73" s="32">
        <f>1569700+448500+6324000</f>
        <v>8342200</v>
      </c>
      <c r="K73" s="62">
        <f>1569700+448500+6324000</f>
        <v>8342200</v>
      </c>
      <c r="L73" s="62">
        <f>1569700+448500+6324000</f>
        <v>8342200</v>
      </c>
      <c r="M73" s="61"/>
    </row>
    <row r="74" ht="33.75" spans="1:13">
      <c r="A74" s="40">
        <v>67</v>
      </c>
      <c r="B74" s="25" t="s">
        <v>105</v>
      </c>
      <c r="C74" s="34" t="s">
        <v>161</v>
      </c>
      <c r="D74" s="35" t="s">
        <v>162</v>
      </c>
      <c r="E74" s="34" t="s">
        <v>69</v>
      </c>
      <c r="F74" s="35" t="s">
        <v>70</v>
      </c>
      <c r="G74" s="44">
        <v>1883409.49</v>
      </c>
      <c r="H74" s="44">
        <v>1000000</v>
      </c>
      <c r="I74" s="29">
        <f t="shared" si="1"/>
        <v>1883409.49</v>
      </c>
      <c r="J74" s="32"/>
      <c r="K74" s="62"/>
      <c r="L74" s="62"/>
      <c r="M74" s="61"/>
    </row>
    <row r="75" ht="89.25" spans="1:13">
      <c r="A75" s="40">
        <v>68</v>
      </c>
      <c r="B75" s="25" t="s">
        <v>105</v>
      </c>
      <c r="C75" s="34" t="s">
        <v>161</v>
      </c>
      <c r="D75" s="35" t="s">
        <v>162</v>
      </c>
      <c r="E75" s="34" t="s">
        <v>98</v>
      </c>
      <c r="F75" s="35" t="s">
        <v>114</v>
      </c>
      <c r="G75" s="44">
        <v>7012712.86</v>
      </c>
      <c r="H75" s="44">
        <v>0</v>
      </c>
      <c r="I75" s="29">
        <f t="shared" si="1"/>
        <v>7012712.86</v>
      </c>
      <c r="J75" s="32"/>
      <c r="K75" s="62"/>
      <c r="L75" s="62"/>
      <c r="M75" s="61"/>
    </row>
    <row r="76" ht="63.75" spans="1:13">
      <c r="A76" s="40">
        <v>69</v>
      </c>
      <c r="B76" s="25" t="s">
        <v>105</v>
      </c>
      <c r="C76" s="34" t="s">
        <v>161</v>
      </c>
      <c r="D76" s="35" t="s">
        <v>162</v>
      </c>
      <c r="E76" s="34" t="s">
        <v>121</v>
      </c>
      <c r="F76" s="35" t="s">
        <v>122</v>
      </c>
      <c r="G76" s="44">
        <v>876420</v>
      </c>
      <c r="H76" s="44">
        <v>200000</v>
      </c>
      <c r="I76" s="29">
        <f t="shared" si="1"/>
        <v>876420</v>
      </c>
      <c r="J76" s="32"/>
      <c r="K76" s="62"/>
      <c r="L76" s="62"/>
      <c r="M76" s="61"/>
    </row>
    <row r="77" ht="89.25" spans="1:13">
      <c r="A77" s="40">
        <v>70</v>
      </c>
      <c r="B77" s="25" t="s">
        <v>105</v>
      </c>
      <c r="C77" s="34" t="s">
        <v>163</v>
      </c>
      <c r="D77" s="35" t="s">
        <v>164</v>
      </c>
      <c r="E77" s="34" t="s">
        <v>98</v>
      </c>
      <c r="F77" s="35" t="s">
        <v>114</v>
      </c>
      <c r="G77" s="44">
        <v>702731.12</v>
      </c>
      <c r="H77" s="44">
        <v>702731.12</v>
      </c>
      <c r="I77" s="29">
        <f t="shared" si="1"/>
        <v>702731.12</v>
      </c>
      <c r="J77" s="32"/>
      <c r="K77" s="62"/>
      <c r="L77" s="62"/>
      <c r="M77" s="61"/>
    </row>
    <row r="78" ht="89.25" spans="1:13">
      <c r="A78" s="40">
        <v>71</v>
      </c>
      <c r="B78" s="25" t="s">
        <v>105</v>
      </c>
      <c r="C78" s="34" t="s">
        <v>165</v>
      </c>
      <c r="D78" s="35" t="s">
        <v>166</v>
      </c>
      <c r="E78" s="34" t="s">
        <v>98</v>
      </c>
      <c r="F78" s="35" t="s">
        <v>114</v>
      </c>
      <c r="G78" s="44">
        <v>129608.66</v>
      </c>
      <c r="H78" s="44">
        <v>129608.66</v>
      </c>
      <c r="I78" s="29">
        <f t="shared" si="1"/>
        <v>129608.66</v>
      </c>
      <c r="J78" s="32"/>
      <c r="K78" s="62"/>
      <c r="L78" s="62"/>
      <c r="M78" s="61"/>
    </row>
    <row r="79" ht="63.75" spans="1:13">
      <c r="A79" s="40">
        <v>72</v>
      </c>
      <c r="B79" s="25" t="s">
        <v>105</v>
      </c>
      <c r="C79" s="34" t="s">
        <v>165</v>
      </c>
      <c r="D79" s="35" t="s">
        <v>166</v>
      </c>
      <c r="E79" s="34" t="s">
        <v>121</v>
      </c>
      <c r="F79" s="35" t="s">
        <v>122</v>
      </c>
      <c r="G79" s="44">
        <v>271710.72</v>
      </c>
      <c r="H79" s="44">
        <v>271710.72</v>
      </c>
      <c r="I79" s="29">
        <f t="shared" si="1"/>
        <v>271710.72</v>
      </c>
      <c r="J79" s="32"/>
      <c r="K79" s="62"/>
      <c r="L79" s="62"/>
      <c r="M79" s="61"/>
    </row>
    <row r="80" ht="51" spans="1:13">
      <c r="A80" s="40">
        <v>73</v>
      </c>
      <c r="B80" s="25" t="s">
        <v>105</v>
      </c>
      <c r="C80" s="34" t="s">
        <v>167</v>
      </c>
      <c r="D80" s="35" t="s">
        <v>168</v>
      </c>
      <c r="E80" s="34" t="s">
        <v>141</v>
      </c>
      <c r="F80" s="35" t="s">
        <v>142</v>
      </c>
      <c r="G80" s="44">
        <v>0</v>
      </c>
      <c r="H80" s="44">
        <v>1200</v>
      </c>
      <c r="I80" s="29">
        <f t="shared" si="1"/>
        <v>0</v>
      </c>
      <c r="J80" s="32"/>
      <c r="K80" s="62"/>
      <c r="L80" s="62"/>
      <c r="M80" s="61"/>
    </row>
    <row r="81" ht="63.75" spans="1:13">
      <c r="A81" s="40">
        <v>74</v>
      </c>
      <c r="B81" s="25" t="s">
        <v>105</v>
      </c>
      <c r="C81" s="34" t="s">
        <v>169</v>
      </c>
      <c r="D81" s="35" t="s">
        <v>170</v>
      </c>
      <c r="E81" s="34" t="s">
        <v>57</v>
      </c>
      <c r="F81" s="35" t="s">
        <v>58</v>
      </c>
      <c r="G81" s="44">
        <v>17.22</v>
      </c>
      <c r="H81" s="44">
        <v>53043.36</v>
      </c>
      <c r="I81" s="29">
        <f t="shared" si="1"/>
        <v>17.22</v>
      </c>
      <c r="J81" s="32"/>
      <c r="K81" s="62"/>
      <c r="L81" s="62"/>
      <c r="M81" s="61"/>
    </row>
    <row r="82" ht="63.75" spans="1:13">
      <c r="A82" s="40">
        <v>75</v>
      </c>
      <c r="B82" s="25" t="s">
        <v>105</v>
      </c>
      <c r="C82" s="34" t="s">
        <v>171</v>
      </c>
      <c r="D82" s="35" t="s">
        <v>172</v>
      </c>
      <c r="E82" s="34" t="s">
        <v>69</v>
      </c>
      <c r="F82" s="35" t="s">
        <v>70</v>
      </c>
      <c r="G82" s="44">
        <v>-1102152.66</v>
      </c>
      <c r="H82" s="44">
        <v>-1152639.03</v>
      </c>
      <c r="I82" s="29">
        <f t="shared" si="1"/>
        <v>-1102152.66</v>
      </c>
      <c r="J82" s="32">
        <f>-128800</f>
        <v>-128800</v>
      </c>
      <c r="K82" s="62">
        <f>-128800</f>
        <v>-128800</v>
      </c>
      <c r="L82" s="62">
        <f>-128800</f>
        <v>-128800</v>
      </c>
      <c r="M82" s="61"/>
    </row>
    <row r="83" ht="63.75" spans="1:13">
      <c r="A83" s="40">
        <v>76</v>
      </c>
      <c r="B83" s="25" t="s">
        <v>105</v>
      </c>
      <c r="C83" s="34" t="s">
        <v>171</v>
      </c>
      <c r="D83" s="35" t="s">
        <v>172</v>
      </c>
      <c r="E83" s="34" t="s">
        <v>57</v>
      </c>
      <c r="F83" s="35" t="s">
        <v>58</v>
      </c>
      <c r="G83" s="44">
        <v>-17.22</v>
      </c>
      <c r="H83" s="44">
        <v>-53043.36</v>
      </c>
      <c r="I83" s="29">
        <f t="shared" si="1"/>
        <v>-17.22</v>
      </c>
      <c r="J83" s="32"/>
      <c r="K83" s="62"/>
      <c r="L83" s="62"/>
      <c r="M83" s="61"/>
    </row>
    <row r="84" ht="89.25" spans="1:13">
      <c r="A84" s="40">
        <v>77</v>
      </c>
      <c r="B84" s="25" t="s">
        <v>105</v>
      </c>
      <c r="C84" s="34" t="s">
        <v>171</v>
      </c>
      <c r="D84" s="35" t="s">
        <v>172</v>
      </c>
      <c r="E84" s="34" t="s">
        <v>98</v>
      </c>
      <c r="F84" s="35" t="s">
        <v>114</v>
      </c>
      <c r="G84" s="44">
        <v>-829329.77</v>
      </c>
      <c r="H84" s="44">
        <v>-3558756.66</v>
      </c>
      <c r="I84" s="29">
        <f t="shared" si="1"/>
        <v>-829329.77</v>
      </c>
      <c r="J84" s="32"/>
      <c r="K84" s="62"/>
      <c r="L84" s="62"/>
      <c r="M84" s="61"/>
    </row>
    <row r="85" ht="63.75" spans="1:13">
      <c r="A85" s="40">
        <v>78</v>
      </c>
      <c r="B85" s="25" t="s">
        <v>105</v>
      </c>
      <c r="C85" s="34" t="s">
        <v>171</v>
      </c>
      <c r="D85" s="35" t="s">
        <v>172</v>
      </c>
      <c r="E85" s="34" t="s">
        <v>121</v>
      </c>
      <c r="F85" s="35" t="s">
        <v>122</v>
      </c>
      <c r="G85" s="44">
        <v>-271710.72</v>
      </c>
      <c r="H85" s="44">
        <v>-271710.72</v>
      </c>
      <c r="I85" s="29">
        <f t="shared" si="1"/>
        <v>-271710.72</v>
      </c>
      <c r="J85" s="32"/>
      <c r="K85" s="62"/>
      <c r="L85" s="62"/>
      <c r="M85" s="61"/>
    </row>
    <row r="86" ht="63.75" spans="1:13">
      <c r="A86" s="40">
        <v>79</v>
      </c>
      <c r="B86" s="25" t="s">
        <v>105</v>
      </c>
      <c r="C86" s="34" t="s">
        <v>171</v>
      </c>
      <c r="D86" s="35" t="s">
        <v>172</v>
      </c>
      <c r="E86" s="34" t="s">
        <v>141</v>
      </c>
      <c r="F86" s="35" t="s">
        <v>142</v>
      </c>
      <c r="G86" s="44">
        <v>-822.72</v>
      </c>
      <c r="H86" s="44">
        <v>-2022.72</v>
      </c>
      <c r="I86" s="29">
        <f t="shared" si="1"/>
        <v>-822.72</v>
      </c>
      <c r="J86" s="32"/>
      <c r="K86" s="62"/>
      <c r="L86" s="62"/>
      <c r="M86" s="61"/>
    </row>
    <row r="87" spans="1:12">
      <c r="A87" s="63"/>
      <c r="B87" s="63"/>
      <c r="C87" s="64"/>
      <c r="D87" s="65"/>
      <c r="E87" s="64"/>
      <c r="F87" s="65" t="s">
        <v>173</v>
      </c>
      <c r="G87" s="66">
        <f t="shared" ref="G87:L87" si="2">G5+G37</f>
        <v>1175117357.73</v>
      </c>
      <c r="H87" s="66">
        <f t="shared" si="2"/>
        <v>903818716.91</v>
      </c>
      <c r="I87" s="66">
        <f t="shared" si="2"/>
        <v>1177721257.73</v>
      </c>
      <c r="J87" s="66">
        <f t="shared" si="2"/>
        <v>767134200</v>
      </c>
      <c r="K87" s="71">
        <f t="shared" si="2"/>
        <v>727318500</v>
      </c>
      <c r="L87" s="71">
        <f t="shared" si="2"/>
        <v>732259050</v>
      </c>
    </row>
    <row r="88" customHeight="1" spans="1:9">
      <c r="A88" s="67"/>
      <c r="G88" s="3"/>
      <c r="H88" s="3"/>
      <c r="I88" s="3"/>
    </row>
    <row r="89" customHeight="1" spans="7:10">
      <c r="G89" s="68"/>
      <c r="H89" s="69"/>
      <c r="I89" s="72"/>
      <c r="J89" s="73"/>
    </row>
    <row r="90" customHeight="1" spans="7:10">
      <c r="G90" s="70"/>
      <c r="H90" s="69"/>
      <c r="I90" s="72"/>
      <c r="J90" s="73"/>
    </row>
    <row r="91" customHeight="1" spans="7:10">
      <c r="G91" s="70"/>
      <c r="H91" s="69"/>
      <c r="I91" s="72"/>
      <c r="J91" s="73"/>
    </row>
    <row r="92" customHeight="1" spans="7:10">
      <c r="G92" s="70"/>
      <c r="H92" s="69"/>
      <c r="I92" s="72"/>
      <c r="J92" s="73"/>
    </row>
    <row r="93" customHeight="1" spans="7:10">
      <c r="G93" s="70"/>
      <c r="H93" s="69"/>
      <c r="I93" s="72"/>
      <c r="J93" s="73"/>
    </row>
    <row r="94" customHeight="1" spans="7:10">
      <c r="G94" s="70"/>
      <c r="H94" s="69"/>
      <c r="I94" s="72"/>
      <c r="J94" s="73"/>
    </row>
    <row r="95" customHeight="1" spans="7:10">
      <c r="G95" s="70"/>
      <c r="H95" s="69"/>
      <c r="I95" s="72"/>
      <c r="J95" s="73"/>
    </row>
    <row r="96" customHeight="1" spans="7:10">
      <c r="G96" s="70"/>
      <c r="H96" s="69"/>
      <c r="I96" s="72"/>
      <c r="J96" s="73"/>
    </row>
    <row r="97" customHeight="1" spans="7:10">
      <c r="G97" s="70"/>
      <c r="H97" s="69"/>
      <c r="I97" s="72"/>
      <c r="J97" s="73"/>
    </row>
    <row r="98" customHeight="1" spans="7:10">
      <c r="G98" s="70"/>
      <c r="H98" s="69"/>
      <c r="I98" s="72"/>
      <c r="J98" s="73"/>
    </row>
    <row r="99" customHeight="1" spans="7:10">
      <c r="G99" s="70"/>
      <c r="H99" s="69"/>
      <c r="I99" s="72"/>
      <c r="J99" s="73"/>
    </row>
    <row r="100" customHeight="1" spans="7:10">
      <c r="G100" s="70"/>
      <c r="H100" s="69"/>
      <c r="I100" s="72"/>
      <c r="J100" s="73"/>
    </row>
    <row r="101" customHeight="1" spans="7:10">
      <c r="G101" s="70"/>
      <c r="H101" s="69"/>
      <c r="I101" s="72"/>
      <c r="J101" s="73"/>
    </row>
    <row r="102" customHeight="1" spans="7:10">
      <c r="G102" s="70"/>
      <c r="H102" s="69"/>
      <c r="I102" s="72"/>
      <c r="J102" s="73"/>
    </row>
    <row r="103" customHeight="1" spans="7:10">
      <c r="G103" s="70"/>
      <c r="H103" s="69"/>
      <c r="I103" s="72"/>
      <c r="J103" s="73"/>
    </row>
    <row r="104" customHeight="1" spans="7:10">
      <c r="G104" s="70"/>
      <c r="H104" s="69"/>
      <c r="I104" s="72"/>
      <c r="J104" s="73"/>
    </row>
    <row r="105" customHeight="1" spans="7:10">
      <c r="G105" s="70"/>
      <c r="H105" s="69"/>
      <c r="I105" s="72"/>
      <c r="J105" s="73"/>
    </row>
    <row r="106" customHeight="1" spans="7:10">
      <c r="G106" s="70"/>
      <c r="H106" s="69"/>
      <c r="I106" s="72"/>
      <c r="J106" s="73"/>
    </row>
    <row r="107" customHeight="1" spans="7:10">
      <c r="G107" s="70"/>
      <c r="H107" s="69"/>
      <c r="I107" s="72"/>
      <c r="J107" s="73"/>
    </row>
    <row r="108" customHeight="1" spans="7:10">
      <c r="G108" s="70"/>
      <c r="H108" s="69"/>
      <c r="I108" s="72"/>
      <c r="J108" s="73"/>
    </row>
    <row r="109" customHeight="1" spans="7:10">
      <c r="G109" s="70"/>
      <c r="H109" s="69"/>
      <c r="I109" s="72"/>
      <c r="J109" s="73"/>
    </row>
    <row r="110" customHeight="1" spans="7:10">
      <c r="G110" s="70"/>
      <c r="H110" s="69"/>
      <c r="I110" s="72"/>
      <c r="J110" s="73"/>
    </row>
    <row r="111" customHeight="1" spans="7:10">
      <c r="G111" s="70"/>
      <c r="H111" s="69"/>
      <c r="I111" s="72"/>
      <c r="J111" s="73"/>
    </row>
    <row r="112" customHeight="1" spans="7:10">
      <c r="G112" s="70"/>
      <c r="H112" s="69"/>
      <c r="I112" s="72"/>
      <c r="J112" s="73"/>
    </row>
    <row r="113" customHeight="1" spans="7:10">
      <c r="G113" s="70"/>
      <c r="H113" s="69"/>
      <c r="I113" s="72"/>
      <c r="J113" s="73"/>
    </row>
    <row r="114" customHeight="1" spans="7:10">
      <c r="G114" s="70"/>
      <c r="H114" s="69"/>
      <c r="I114" s="72"/>
      <c r="J114" s="73"/>
    </row>
    <row r="115" customHeight="1" spans="7:10">
      <c r="G115" s="70"/>
      <c r="H115" s="69"/>
      <c r="I115" s="72"/>
      <c r="J115" s="73"/>
    </row>
    <row r="116" customHeight="1" spans="7:10">
      <c r="G116" s="70"/>
      <c r="H116" s="69"/>
      <c r="I116" s="72"/>
      <c r="J116" s="73"/>
    </row>
    <row r="117" customHeight="1" spans="7:10">
      <c r="G117" s="70"/>
      <c r="H117" s="69"/>
      <c r="I117" s="72"/>
      <c r="J117" s="73"/>
    </row>
    <row r="118" customHeight="1" spans="7:10">
      <c r="G118" s="70"/>
      <c r="H118" s="69"/>
      <c r="I118" s="72"/>
      <c r="J118" s="73"/>
    </row>
    <row r="119" customHeight="1" spans="7:10">
      <c r="G119" s="70"/>
      <c r="H119" s="69"/>
      <c r="I119" s="72"/>
      <c r="J119" s="73"/>
    </row>
    <row r="120" customHeight="1" spans="7:10">
      <c r="G120" s="70"/>
      <c r="H120" s="69"/>
      <c r="I120" s="72"/>
      <c r="J120" s="73"/>
    </row>
    <row r="121" customHeight="1" spans="7:10">
      <c r="G121" s="70"/>
      <c r="H121" s="69"/>
      <c r="I121" s="72"/>
      <c r="J121" s="73"/>
    </row>
    <row r="122" customHeight="1" spans="7:10">
      <c r="G122" s="70"/>
      <c r="H122" s="69"/>
      <c r="I122" s="72"/>
      <c r="J122" s="73"/>
    </row>
    <row r="123" customHeight="1" spans="7:10">
      <c r="G123" s="70"/>
      <c r="H123" s="69"/>
      <c r="I123" s="72"/>
      <c r="J123" s="73"/>
    </row>
    <row r="124" customHeight="1" spans="7:10">
      <c r="G124" s="70"/>
      <c r="H124" s="69"/>
      <c r="I124" s="72"/>
      <c r="J124" s="73"/>
    </row>
    <row r="125" customHeight="1" spans="7:10">
      <c r="G125" s="70"/>
      <c r="H125" s="69"/>
      <c r="I125" s="72"/>
      <c r="J125" s="73"/>
    </row>
    <row r="126" customHeight="1" spans="7:10">
      <c r="G126" s="70"/>
      <c r="H126" s="69"/>
      <c r="I126" s="72"/>
      <c r="J126" s="73"/>
    </row>
    <row r="127" customHeight="1" spans="7:10">
      <c r="G127" s="70"/>
      <c r="H127" s="69"/>
      <c r="I127" s="72"/>
      <c r="J127" s="73"/>
    </row>
    <row r="128" customHeight="1" spans="7:10">
      <c r="G128" s="70"/>
      <c r="H128" s="69"/>
      <c r="I128" s="72"/>
      <c r="J128" s="73"/>
    </row>
    <row r="129" customHeight="1" spans="7:10">
      <c r="G129" s="70"/>
      <c r="H129" s="69"/>
      <c r="I129" s="72"/>
      <c r="J129" s="73"/>
    </row>
    <row r="130" customHeight="1" spans="7:10">
      <c r="G130" s="70"/>
      <c r="H130" s="69"/>
      <c r="I130" s="72"/>
      <c r="J130" s="73"/>
    </row>
    <row r="131" customHeight="1" spans="7:10">
      <c r="G131" s="70"/>
      <c r="H131" s="69"/>
      <c r="I131" s="72"/>
      <c r="J131" s="73"/>
    </row>
    <row r="132" customHeight="1" spans="7:10">
      <c r="G132" s="70"/>
      <c r="H132" s="69"/>
      <c r="I132" s="72"/>
      <c r="J132" s="73"/>
    </row>
    <row r="133" customHeight="1" spans="7:10">
      <c r="G133" s="70"/>
      <c r="H133" s="69"/>
      <c r="I133" s="72"/>
      <c r="J133" s="73"/>
    </row>
    <row r="134" customHeight="1" spans="7:10">
      <c r="G134" s="70"/>
      <c r="H134" s="69"/>
      <c r="I134" s="72"/>
      <c r="J134" s="73"/>
    </row>
    <row r="135" customHeight="1" spans="7:10">
      <c r="G135" s="70"/>
      <c r="H135" s="69"/>
      <c r="I135" s="72"/>
      <c r="J135" s="73"/>
    </row>
    <row r="136" customHeight="1" spans="7:10">
      <c r="G136" s="70"/>
      <c r="H136" s="69"/>
      <c r="I136" s="72"/>
      <c r="J136" s="73"/>
    </row>
    <row r="137" customHeight="1" spans="7:10">
      <c r="G137" s="70"/>
      <c r="H137" s="69"/>
      <c r="I137" s="72"/>
      <c r="J137" s="73"/>
    </row>
    <row r="138" customHeight="1" spans="7:10">
      <c r="G138" s="70"/>
      <c r="H138" s="69"/>
      <c r="I138" s="72"/>
      <c r="J138" s="73"/>
    </row>
    <row r="139" customHeight="1" spans="8:10">
      <c r="H139" s="72"/>
      <c r="I139" s="72"/>
      <c r="J139" s="73"/>
    </row>
    <row r="140" customHeight="1" spans="8:10">
      <c r="H140" s="72"/>
      <c r="I140" s="72"/>
      <c r="J140" s="73"/>
    </row>
  </sheetData>
  <mergeCells count="9">
    <mergeCell ref="A1:L1"/>
    <mergeCell ref="C2:D2"/>
    <mergeCell ref="E2:F2"/>
    <mergeCell ref="J2:L2"/>
    <mergeCell ref="A2:A3"/>
    <mergeCell ref="B2:B3"/>
    <mergeCell ref="G2:G3"/>
    <mergeCell ref="H2:H3"/>
    <mergeCell ref="I2:I3"/>
  </mergeCells>
  <pageMargins left="0.393700787401575" right="0.393700787401575" top="1.18110236220472" bottom="0.78740157480315" header="0.511811023622047" footer="0.511811023622047"/>
  <pageSetup paperSize="9" scale="90"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ДЧБ</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dc:description>POI HSSF rep:2.45.0.188</dc:description>
  <cp:lastModifiedBy>FEUDohod</cp:lastModifiedBy>
  <dcterms:created xsi:type="dcterms:W3CDTF">2018-11-13T05:17:00Z</dcterms:created>
  <cp:lastPrinted>2024-10-31T08:38:00Z</cp:lastPrinted>
  <dcterms:modified xsi:type="dcterms:W3CDTF">2025-11-13T08:34:54Z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F2969D39B4964F349D116AF186E57984_12</vt:lpwstr>
  </property>
  <property fmtid="{D5CDD505-2E9C-101B-9397-08002B2CF9AE}" pid="3" name="KSOProductBuildVer">
    <vt:lpwstr>1049-12.2.0.23155</vt:lpwstr>
  </property>
</Properties>
</file>